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028" yWindow="492" windowWidth="14532" windowHeight="10908" activeTab="2"/>
  </bookViews>
  <sheets>
    <sheet name="Доходы" sheetId="12" r:id="rId1"/>
    <sheet name="Расходы" sheetId="11" r:id="rId2"/>
    <sheet name="Источники" sheetId="7" r:id="rId3"/>
    <sheet name="Лист1" sheetId="9" state="hidden" r:id="rId4"/>
  </sheets>
  <definedNames>
    <definedName name="_xlnm._FilterDatabase" localSheetId="0" hidden="1">Доходы!$A$12:$E$78</definedName>
    <definedName name="_xlnm._FilterDatabase" localSheetId="1" hidden="1">Расходы!$A$4:$N$82</definedName>
    <definedName name="_xlnm.Print_Titles" localSheetId="0">Доходы!$11:$12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Доходы!$A$1:$E$79</definedName>
    <definedName name="_xlnm.Print_Area" localSheetId="2">Источники!$A$1:$E$18</definedName>
    <definedName name="_xlnm.Print_Area" localSheetId="1">Расходы!$A$1:$K$82</definedName>
  </definedNames>
  <calcPr calcId="144525" fullPrecision="0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D16" i="12" l="1"/>
  <c r="C16" i="12" l="1"/>
  <c r="K58" i="11" l="1"/>
  <c r="I56" i="11"/>
  <c r="G56" i="11"/>
  <c r="E26" i="12" l="1"/>
  <c r="D68" i="12" l="1"/>
  <c r="K44" i="11" l="1"/>
  <c r="I42" i="11"/>
  <c r="G42" i="11"/>
  <c r="E67" i="12"/>
  <c r="D66" i="12"/>
  <c r="C66" i="12"/>
  <c r="E66" i="12" l="1"/>
  <c r="E65" i="12"/>
  <c r="K17" i="11" l="1"/>
  <c r="K81" i="11"/>
  <c r="K75" i="11"/>
  <c r="K62" i="11" l="1"/>
  <c r="E16" i="12" l="1"/>
  <c r="I21" i="11"/>
  <c r="K29" i="11" l="1"/>
  <c r="K43" i="11" l="1"/>
  <c r="E54" i="12"/>
  <c r="E22" i="12"/>
  <c r="E17" i="12"/>
  <c r="E19" i="12"/>
  <c r="G16" i="11" l="1"/>
  <c r="G26" i="11"/>
  <c r="G66" i="11"/>
  <c r="G65" i="11" s="1"/>
  <c r="G64" i="11" s="1"/>
  <c r="G73" i="11"/>
  <c r="G79" i="11"/>
  <c r="D56" i="12" l="1"/>
  <c r="D55" i="12" s="1"/>
  <c r="C56" i="12"/>
  <c r="C55" i="12" s="1"/>
  <c r="I26" i="11" l="1"/>
  <c r="H26" i="11"/>
  <c r="G21" i="11"/>
  <c r="G20" i="11" s="1"/>
  <c r="G19" i="11" s="1"/>
  <c r="K18" i="11"/>
  <c r="K22" i="11"/>
  <c r="K23" i="11"/>
  <c r="H21" i="11"/>
  <c r="H20" i="11" s="1"/>
  <c r="H19" i="11" s="1"/>
  <c r="K21" i="11" l="1"/>
  <c r="I20" i="11"/>
  <c r="K20" i="11" s="1"/>
  <c r="I19" i="11" l="1"/>
  <c r="K19" i="11" s="1"/>
  <c r="I61" i="11"/>
  <c r="I60" i="11" s="1"/>
  <c r="I59" i="11" s="1"/>
  <c r="G61" i="11"/>
  <c r="G60" i="11" s="1"/>
  <c r="G59" i="11" s="1"/>
  <c r="K63" i="11"/>
  <c r="K39" i="11"/>
  <c r="H38" i="11"/>
  <c r="H37" i="11" s="1"/>
  <c r="H36" i="11" s="1"/>
  <c r="I38" i="11"/>
  <c r="I37" i="11" s="1"/>
  <c r="G38" i="11"/>
  <c r="G37" i="11" s="1"/>
  <c r="G36" i="11" s="1"/>
  <c r="E18" i="12"/>
  <c r="E21" i="12"/>
  <c r="E36" i="12"/>
  <c r="E38" i="12"/>
  <c r="E50" i="12"/>
  <c r="E62" i="12"/>
  <c r="E73" i="12"/>
  <c r="D72" i="12"/>
  <c r="D71" i="12" s="1"/>
  <c r="D64" i="12"/>
  <c r="D61" i="12"/>
  <c r="D60" i="12" s="1"/>
  <c r="D53" i="12"/>
  <c r="D49" i="12"/>
  <c r="D48" i="12" s="1"/>
  <c r="D47" i="12" s="1"/>
  <c r="D45" i="12"/>
  <c r="D42" i="12"/>
  <c r="D41" i="12" s="1"/>
  <c r="D37" i="12"/>
  <c r="D35" i="12"/>
  <c r="D32" i="12"/>
  <c r="D29" i="12"/>
  <c r="D28" i="12" s="1"/>
  <c r="D15" i="12"/>
  <c r="C72" i="12"/>
  <c r="C71" i="12" s="1"/>
  <c r="C70" i="12" s="1"/>
  <c r="C64" i="12"/>
  <c r="C63" i="12" s="1"/>
  <c r="C61" i="12"/>
  <c r="C60" i="12" s="1"/>
  <c r="C53" i="12"/>
  <c r="C52" i="12" s="1"/>
  <c r="C51" i="12" s="1"/>
  <c r="E46" i="12"/>
  <c r="E43" i="12"/>
  <c r="C42" i="12"/>
  <c r="C41" i="12" s="1"/>
  <c r="C37" i="12"/>
  <c r="C35" i="12"/>
  <c r="C32" i="12"/>
  <c r="C29" i="12"/>
  <c r="C28" i="12" s="1"/>
  <c r="E20" i="12"/>
  <c r="D52" i="12" l="1"/>
  <c r="E52" i="12" s="1"/>
  <c r="E53" i="12"/>
  <c r="E71" i="12"/>
  <c r="E72" i="12"/>
  <c r="C59" i="12"/>
  <c r="C58" i="12" s="1"/>
  <c r="E32" i="12"/>
  <c r="K38" i="11"/>
  <c r="E35" i="12"/>
  <c r="I36" i="11"/>
  <c r="K36" i="11" s="1"/>
  <c r="K37" i="11"/>
  <c r="E60" i="12"/>
  <c r="E41" i="12"/>
  <c r="E64" i="12"/>
  <c r="E33" i="12"/>
  <c r="E61" i="12"/>
  <c r="D70" i="12"/>
  <c r="E70" i="12" s="1"/>
  <c r="D34" i="12"/>
  <c r="D44" i="12"/>
  <c r="E42" i="12"/>
  <c r="E37" i="12"/>
  <c r="D63" i="12"/>
  <c r="E63" i="12" s="1"/>
  <c r="D59" i="12"/>
  <c r="C34" i="12"/>
  <c r="C31" i="12" s="1"/>
  <c r="C15" i="12"/>
  <c r="E15" i="12" s="1"/>
  <c r="C45" i="12"/>
  <c r="C49" i="12"/>
  <c r="C48" i="12" s="1"/>
  <c r="C47" i="12" s="1"/>
  <c r="E47" i="12" s="1"/>
  <c r="D58" i="12" l="1"/>
  <c r="E58" i="12" s="1"/>
  <c r="C44" i="12"/>
  <c r="C40" i="12" s="1"/>
  <c r="C39" i="12" s="1"/>
  <c r="C13" i="12" s="1"/>
  <c r="C74" i="12" s="1"/>
  <c r="C14" i="7" s="1"/>
  <c r="D51" i="12"/>
  <c r="E51" i="12" s="1"/>
  <c r="E45" i="12"/>
  <c r="C14" i="12"/>
  <c r="E49" i="12"/>
  <c r="E34" i="12"/>
  <c r="D31" i="12"/>
  <c r="E48" i="12"/>
  <c r="E59" i="12"/>
  <c r="D40" i="12"/>
  <c r="E44" i="12" l="1"/>
  <c r="D39" i="12"/>
  <c r="D13" i="12" s="1"/>
  <c r="E13" i="12" s="1"/>
  <c r="C78" i="12"/>
  <c r="C77" i="12"/>
  <c r="E31" i="12"/>
  <c r="D14" i="12"/>
  <c r="E14" i="12" s="1"/>
  <c r="E40" i="12"/>
  <c r="E39" i="12" l="1"/>
  <c r="D74" i="12" l="1"/>
  <c r="E74" i="12" s="1"/>
  <c r="G10" i="11"/>
  <c r="I10" i="11"/>
  <c r="K11" i="11"/>
  <c r="K12" i="11"/>
  <c r="K10" i="11" l="1"/>
  <c r="D78" i="12"/>
  <c r="E78" i="12" s="1"/>
  <c r="D77" i="12"/>
  <c r="E77" i="12" s="1"/>
  <c r="D14" i="7"/>
  <c r="E14" i="7" s="1"/>
  <c r="C13" i="7" l="1"/>
  <c r="C12" i="7" s="1"/>
  <c r="C11" i="7" s="1"/>
  <c r="I73" i="11" l="1"/>
  <c r="K73" i="11" s="1"/>
  <c r="K74" i="11" l="1"/>
  <c r="H74" i="11"/>
  <c r="K52" i="11"/>
  <c r="H52" i="11"/>
  <c r="H51" i="11" s="1"/>
  <c r="H50" i="11" s="1"/>
  <c r="H49" i="11" s="1"/>
  <c r="J51" i="11"/>
  <c r="J50" i="11" s="1"/>
  <c r="J49" i="11" s="1"/>
  <c r="I51" i="11"/>
  <c r="I50" i="11" s="1"/>
  <c r="I49" i="11" s="1"/>
  <c r="G51" i="11"/>
  <c r="K28" i="11"/>
  <c r="J28" i="11"/>
  <c r="K51" i="11" l="1"/>
  <c r="G50" i="11"/>
  <c r="G49" i="11" s="1"/>
  <c r="K49" i="11" s="1"/>
  <c r="K50" i="11" l="1"/>
  <c r="J11" i="11"/>
  <c r="K27" i="11" l="1"/>
  <c r="K34" i="11"/>
  <c r="K48" i="11"/>
  <c r="K67" i="11"/>
  <c r="K68" i="11"/>
  <c r="K69" i="11"/>
  <c r="K70" i="11"/>
  <c r="K80" i="11"/>
  <c r="K82" i="11"/>
  <c r="K13" i="11" l="1"/>
  <c r="H10" i="11" l="1"/>
  <c r="H9" i="11" s="1"/>
  <c r="H8" i="11" s="1"/>
  <c r="J17" i="11"/>
  <c r="J13" i="11"/>
  <c r="J73" i="11"/>
  <c r="J72" i="11" s="1"/>
  <c r="J71" i="11" s="1"/>
  <c r="J81" i="11"/>
  <c r="H82" i="11"/>
  <c r="J66" i="11"/>
  <c r="J65" i="11" s="1"/>
  <c r="J64" i="11" s="1"/>
  <c r="J62" i="11"/>
  <c r="H61" i="11"/>
  <c r="J47" i="11"/>
  <c r="J46" i="11" s="1"/>
  <c r="J45" i="11" s="1"/>
  <c r="J43" i="11"/>
  <c r="J33" i="11"/>
  <c r="J32" i="11" s="1"/>
  <c r="J31" i="11" s="1"/>
  <c r="J30" i="11" s="1"/>
  <c r="J27" i="11"/>
  <c r="J16" i="11" l="1"/>
  <c r="J15" i="11" s="1"/>
  <c r="J14" i="11" s="1"/>
  <c r="H73" i="11"/>
  <c r="H72" i="11" s="1"/>
  <c r="H71" i="11" s="1"/>
  <c r="H16" i="11"/>
  <c r="H15" i="11" s="1"/>
  <c r="H14" i="11" s="1"/>
  <c r="H42" i="11"/>
  <c r="H41" i="11" s="1"/>
  <c r="H40" i="11" s="1"/>
  <c r="H47" i="11"/>
  <c r="H46" i="11" s="1"/>
  <c r="H45" i="11" s="1"/>
  <c r="H25" i="11"/>
  <c r="H24" i="11" s="1"/>
  <c r="J26" i="11"/>
  <c r="J25" i="11" s="1"/>
  <c r="J24" i="11" s="1"/>
  <c r="J42" i="11"/>
  <c r="J41" i="11" s="1"/>
  <c r="J40" i="11" s="1"/>
  <c r="J35" i="11" s="1"/>
  <c r="J61" i="11"/>
  <c r="J60" i="11" s="1"/>
  <c r="J59" i="11" s="1"/>
  <c r="J79" i="11"/>
  <c r="J78" i="11" s="1"/>
  <c r="J77" i="11" s="1"/>
  <c r="H56" i="11"/>
  <c r="H55" i="11" s="1"/>
  <c r="H54" i="11" s="1"/>
  <c r="H79" i="11"/>
  <c r="H78" i="11" s="1"/>
  <c r="H77" i="11" s="1"/>
  <c r="H33" i="11"/>
  <c r="H32" i="11" s="1"/>
  <c r="H31" i="11" s="1"/>
  <c r="H30" i="11" s="1"/>
  <c r="H60" i="11"/>
  <c r="H59" i="11" s="1"/>
  <c r="H66" i="11"/>
  <c r="H65" i="11" s="1"/>
  <c r="H64" i="11" s="1"/>
  <c r="H7" i="11" l="1"/>
  <c r="H35" i="11"/>
  <c r="H76" i="11"/>
  <c r="J76" i="11"/>
  <c r="H53" i="11"/>
  <c r="H6" i="11" l="1"/>
  <c r="H5" i="11" s="1"/>
  <c r="J10" i="11" l="1"/>
  <c r="J9" i="11" s="1"/>
  <c r="J8" i="11" s="1"/>
  <c r="J7" i="11" s="1"/>
  <c r="I16" i="11"/>
  <c r="I33" i="11"/>
  <c r="I47" i="11"/>
  <c r="I66" i="11"/>
  <c r="I79" i="11"/>
  <c r="K79" i="11" s="1"/>
  <c r="G78" i="11"/>
  <c r="G77" i="11" s="1"/>
  <c r="G76" i="11" s="1"/>
  <c r="G55" i="11"/>
  <c r="G54" i="11" s="1"/>
  <c r="G72" i="11"/>
  <c r="G71" i="11" s="1"/>
  <c r="G41" i="11"/>
  <c r="G40" i="11" s="1"/>
  <c r="G47" i="11"/>
  <c r="G46" i="11" s="1"/>
  <c r="G45" i="11" s="1"/>
  <c r="G33" i="11"/>
  <c r="G32" i="11" s="1"/>
  <c r="G25" i="11"/>
  <c r="G24" i="11" s="1"/>
  <c r="G15" i="11"/>
  <c r="G14" i="11" s="1"/>
  <c r="G9" i="11"/>
  <c r="G8" i="11" s="1"/>
  <c r="K47" i="11" l="1"/>
  <c r="G7" i="11"/>
  <c r="G35" i="11"/>
  <c r="K57" i="11"/>
  <c r="K16" i="11"/>
  <c r="K66" i="11"/>
  <c r="K33" i="11"/>
  <c r="K42" i="11"/>
  <c r="K61" i="11"/>
  <c r="K26" i="11"/>
  <c r="J56" i="11"/>
  <c r="J55" i="11" s="1"/>
  <c r="J54" i="11" s="1"/>
  <c r="J53" i="11" s="1"/>
  <c r="J6" i="11" s="1"/>
  <c r="J5" i="11" s="1"/>
  <c r="I41" i="11"/>
  <c r="I65" i="11"/>
  <c r="K65" i="11" s="1"/>
  <c r="K60" i="11"/>
  <c r="I25" i="11"/>
  <c r="K25" i="11" s="1"/>
  <c r="I72" i="11"/>
  <c r="K72" i="11" s="1"/>
  <c r="I15" i="11"/>
  <c r="K15" i="11" s="1"/>
  <c r="I32" i="11"/>
  <c r="K32" i="11" s="1"/>
  <c r="I78" i="11"/>
  <c r="K78" i="11" s="1"/>
  <c r="I46" i="11"/>
  <c r="K46" i="11" s="1"/>
  <c r="G53" i="11"/>
  <c r="G31" i="11"/>
  <c r="G30" i="11" s="1"/>
  <c r="G6" i="11" l="1"/>
  <c r="G5" i="11" s="1"/>
  <c r="K41" i="11"/>
  <c r="I40" i="11"/>
  <c r="I9" i="11"/>
  <c r="K9" i="11" s="1"/>
  <c r="I55" i="11"/>
  <c r="K55" i="11" s="1"/>
  <c r="K56" i="11"/>
  <c r="I71" i="11"/>
  <c r="K71" i="11" s="1"/>
  <c r="I45" i="11"/>
  <c r="K45" i="11" s="1"/>
  <c r="I31" i="11"/>
  <c r="K31" i="11" s="1"/>
  <c r="I24" i="11"/>
  <c r="I14" i="11"/>
  <c r="K14" i="11" s="1"/>
  <c r="I64" i="11"/>
  <c r="K64" i="11" s="1"/>
  <c r="I77" i="11"/>
  <c r="K59" i="11"/>
  <c r="C18" i="7" l="1"/>
  <c r="I35" i="11"/>
  <c r="K35" i="11" s="1"/>
  <c r="K40" i="11"/>
  <c r="K24" i="11"/>
  <c r="K77" i="11"/>
  <c r="I76" i="11"/>
  <c r="K76" i="11" s="1"/>
  <c r="I54" i="11"/>
  <c r="K54" i="11" s="1"/>
  <c r="I8" i="11"/>
  <c r="K8" i="11" s="1"/>
  <c r="I30" i="11"/>
  <c r="K30" i="11" s="1"/>
  <c r="I7" i="11" l="1"/>
  <c r="K7" i="11" s="1"/>
  <c r="I53" i="11"/>
  <c r="K53" i="11" l="1"/>
  <c r="I6" i="11"/>
  <c r="I5" i="11" s="1"/>
  <c r="K5" i="11" s="1"/>
  <c r="D18" i="7" l="1"/>
  <c r="E18" i="7" s="1"/>
  <c r="K6" i="11"/>
  <c r="C17" i="7"/>
  <c r="D13" i="7"/>
  <c r="E13" i="7" s="1"/>
  <c r="D8" i="7"/>
  <c r="D6" i="7" s="1"/>
  <c r="C8" i="7"/>
  <c r="D17" i="7" l="1"/>
  <c r="D16" i="7" s="1"/>
  <c r="D15" i="7" s="1"/>
  <c r="C16" i="7"/>
  <c r="C6" i="7"/>
  <c r="C7" i="7"/>
  <c r="D7" i="7"/>
  <c r="D12" i="7"/>
  <c r="E12" i="7" s="1"/>
  <c r="E16" i="7" l="1"/>
  <c r="E17" i="7"/>
  <c r="C15" i="7"/>
  <c r="E15" i="7" s="1"/>
  <c r="D11" i="7"/>
  <c r="C10" i="7" l="1"/>
  <c r="C5" i="7" s="1"/>
  <c r="D10" i="7"/>
  <c r="E11" i="7"/>
  <c r="D5" i="7" l="1"/>
</calcChain>
</file>

<file path=xl/sharedStrings.xml><?xml version="1.0" encoding="utf-8"?>
<sst xmlns="http://schemas.openxmlformats.org/spreadsheetml/2006/main" count="486" uniqueCount="291">
  <si>
    <t>Наименование</t>
  </si>
  <si>
    <t>Общегосударственные вопросы</t>
  </si>
  <si>
    <t>01</t>
  </si>
  <si>
    <t>02</t>
  </si>
  <si>
    <t>04</t>
  </si>
  <si>
    <t>03</t>
  </si>
  <si>
    <t>Национальная экономика</t>
  </si>
  <si>
    <t>05</t>
  </si>
  <si>
    <t>Жилищно-коммунальное хозяйство</t>
  </si>
  <si>
    <t>Жилищное хозяйство</t>
  </si>
  <si>
    <t>РЗ</t>
  </si>
  <si>
    <t>ПР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</si>
  <si>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</si>
  <si>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</si>
  <si>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500</t>
  </si>
  <si>
    <t xml:space="preserve">Коммунальное хозяйство </t>
  </si>
  <si>
    <t>ВСЕГО</t>
  </si>
  <si>
    <t>Другие общегосударственные вопросы</t>
  </si>
  <si>
    <t>13</t>
  </si>
  <si>
    <t>Благоустройство</t>
  </si>
  <si>
    <t xml:space="preserve">05 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</si>
  <si>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</si>
  <si>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</si>
  <si>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</si>
  <si>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</si>
  <si>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09</t>
  </si>
  <si>
    <t>08</t>
  </si>
  <si>
    <t>11</t>
  </si>
  <si>
    <t>Физическая культура и спорт</t>
  </si>
  <si>
    <t>100</t>
  </si>
  <si>
    <t>200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</si>
  <si>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</si>
  <si>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300</t>
  </si>
  <si>
    <t>Транспорт</t>
  </si>
  <si>
    <t>800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</si>
  <si>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</si>
  <si>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ЦСР</t>
  </si>
  <si>
    <t>Глав-ный рас-поря-дитель средств</t>
  </si>
  <si>
    <t>Исполнение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</si>
  <si>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</si>
  <si>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80 1 00 00040</t>
  </si>
  <si>
    <t>80 2 00 00110</t>
  </si>
  <si>
    <t>Уличное освещение (Межбюджетные  трансферты)</t>
  </si>
  <si>
    <t>98 2 00 80210</t>
  </si>
  <si>
    <t>Озеленение (Межбюджетные  трансферты)</t>
  </si>
  <si>
    <t>98 2 00 80230</t>
  </si>
  <si>
    <t>98 2 00 80250</t>
  </si>
  <si>
    <t>Прочие мероприятия по благоустройству городских округов и поселений (Межбюджетные  трансферты)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</si>
  <si>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</si>
  <si>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Предоставление межбюджетных трансфертов</t>
  </si>
  <si>
    <t>Другие вопросы в области жилищно-коммунального хозяйства</t>
  </si>
  <si>
    <t>Физическая культура</t>
  </si>
  <si>
    <t>98</t>
  </si>
  <si>
    <t>98 П 00 М9927</t>
  </si>
  <si>
    <t>98 2</t>
  </si>
  <si>
    <t>98 2 00 81040</t>
  </si>
  <si>
    <t>Администрация муниципального образования городское поселение Билибино</t>
  </si>
  <si>
    <t>Код бюджетной классификации Российской Федерации</t>
  </si>
  <si>
    <t>Наименование доходов</t>
  </si>
  <si>
    <t>Непрограммное направление расходов по обеспечению функционирования органов местного самоуправления</t>
  </si>
  <si>
    <t>Обеспечение функционирования Главы муниципального образования</t>
  </si>
  <si>
    <t>Обеспечение функционирования исполнительно - распорядительных органов местного самоуправления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</si>
  <si>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</si>
  <si>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Непрограммное направление расходов , связанное с обязательствами муниципального образования</t>
  </si>
  <si>
    <t>82</t>
  </si>
  <si>
    <t>82 2 00 80350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</si>
  <si>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обеспечения государственных (муниципальных) нужд)</t>
  </si>
  <si>
    <t>82 2 00 80330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</si>
  <si>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</si>
  <si>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</si>
  <si>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>Расходы на Почетные Грамоты (Социальное обеспечение и иные выплаты населению)</t>
  </si>
  <si>
    <t>82 2 00 81030</t>
  </si>
  <si>
    <t>98 2 00 80220</t>
  </si>
  <si>
    <t>Организация и содержание мест захоронения (Межбюджетные  трансферты)</t>
  </si>
  <si>
    <t>98 2 00 80240</t>
  </si>
  <si>
    <t>98 2 00 82010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</si>
  <si>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</si>
  <si>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 xml:space="preserve">98 П 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</si>
  <si>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</si>
  <si>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80</t>
  </si>
  <si>
    <t>80 1</t>
  </si>
  <si>
    <t>80 2</t>
  </si>
  <si>
    <t>Расходы на содержание Центрального аппарата органов местного самоуправления (муниципальных  органов)  (Иные бюджетные ассигнования)</t>
  </si>
  <si>
    <t>82 2</t>
  </si>
  <si>
    <t>Капитальный ремонт муниципального жилого фонда  (Межбюджетные  трансферты)</t>
  </si>
  <si>
    <t>Финансовое обеспечение выполнения муниципального задания спортивно - плавательными учреждениями (Межбюджетные  трансферты)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</si>
  <si>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</si>
  <si>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</si>
  <si>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</si>
  <si>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</si>
  <si>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</si>
  <si>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</si>
  <si>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</si>
  <si>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</si>
  <si>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</si>
  <si>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</si>
  <si>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</si>
  <si>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</si>
  <si>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</si>
  <si>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</si>
  <si>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</si>
  <si>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</si>
  <si>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</si>
  <si>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</si>
  <si>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</si>
  <si>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</si>
  <si>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</si>
  <si>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</si>
  <si>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</si>
  <si>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</si>
  <si>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</si>
  <si>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</si>
  <si>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000 01 05 02 01 13 0000 610</t>
  </si>
  <si>
    <t>Уменьшение прочих остатков денежных средств бюджетов городских поселений</t>
  </si>
  <si>
    <t xml:space="preserve">80 </t>
  </si>
  <si>
    <t>98  П 00 10110</t>
  </si>
  <si>
    <t>98  П 00 10120</t>
  </si>
  <si>
    <t>План</t>
  </si>
  <si>
    <t>Факт</t>
  </si>
  <si>
    <t>7</t>
  </si>
  <si>
    <t>Непрограммное направление расходов, связанное с обязательствами муниципального образования</t>
  </si>
  <si>
    <t>Компенсация расходов, связанных с переездом в соответствии с муниципальными правовыми актами муниципальных образований (Межбюджетные  трансферты)</t>
  </si>
  <si>
    <t>Расходы на автомобильный транспорт (субсидия на регулярные перевозки пассажиров, осуществляемые на территории города Билибино автобусным транспортом общего пользования Муниципальному автотранспортному предприятию Билибинского муниципального района) (Иные бюджетные ассигнования)</t>
  </si>
  <si>
    <t>Другие вопросы в области национальной экономики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</si>
  <si>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</si>
  <si>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</si>
  <si>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Организация утилизации и переработки бытовых и промышленных отходов (Межбюджетный трансферт)</t>
  </si>
  <si>
    <t>98 2 00 80260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</si>
  <si>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</si>
  <si>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80 1 00 10110</t>
  </si>
  <si>
    <t xml:space="preserve">План </t>
  </si>
  <si>
    <t xml:space="preserve">Факт </t>
  </si>
  <si>
    <t>Справочно:</t>
  </si>
  <si>
    <t>000  1  00  00000  00  0000  000</t>
  </si>
  <si>
    <t>НАЛОГОВЫЕ И НЕНАЛОГОВЫЕ ДОХОДЫ</t>
  </si>
  <si>
    <t>НАЛОГОВЫЕ ДОХОДЫ</t>
  </si>
  <si>
    <t>000  1  01  00000  00  0000  000</t>
  </si>
  <si>
    <t>НАЛОГИ НА ПРИБЫЛЬ, ДОХОДЫ</t>
  </si>
  <si>
    <t>000  1  01  02000  01  0000  110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</si>
  <si>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</si>
  <si>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</si>
  <si>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</si>
  <si>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</si>
  <si>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</si>
  <si>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000  1  06  00000  00  0000  000</t>
  </si>
  <si>
    <t>НАЛОГИ НА ИМУЩЕСТВО</t>
  </si>
  <si>
    <t>000  1  06  01000  00  0000  110</t>
  </si>
  <si>
    <t>Налог на имущество физических лиц</t>
  </si>
  <si>
    <t>000  1  06  06000  00  0000  110</t>
  </si>
  <si>
    <t>Земельный налог</t>
  </si>
  <si>
    <t>000  1  06  06030  00  0000  110</t>
  </si>
  <si>
    <t>Земельный налог с организаций</t>
  </si>
  <si>
    <t>000 1 06 06040 00 0000 110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</si>
  <si>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</si>
  <si>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</si>
  <si>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 ДОХОДЫ</t>
  </si>
  <si>
    <t>000  1  11  00000  00  0000  000</t>
  </si>
  <si>
    <t>ДОХОДЫ ОТ ИСПОЛЬЗОВАНИЯ ИМУЩЕСТВА, НАХОДЯЩЕГОСЯ В ГОСУДАРСТВЕННОЙ И МУНИЦИПАЛЬНОЙ СОБСТВЕННОСТИ</t>
  </si>
  <si>
    <t>000  1  11  05000  00  0000  120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</si>
  <si>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</si>
  <si>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</si>
  <si>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</si>
  <si>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</si>
  <si>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</si>
  <si>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000  1  11  09000  00  0000  120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</si>
  <si>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</si>
  <si>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</si>
  <si>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</si>
  <si>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000  1  11  09045  13  0000  120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</si>
  <si>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</si>
  <si>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</si>
  <si>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</si>
  <si>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</si>
  <si>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</si>
  <si>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</si>
  <si>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</si>
  <si>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</si>
  <si>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</si>
  <si>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</si>
  <si>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</si>
  <si>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</si>
  <si>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</si>
  <si>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</si>
  <si>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</si>
  <si>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</si>
  <si>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000  2  00  00000  00  0000  000</t>
  </si>
  <si>
    <t>БЕЗВОЗМЕЗДНЫЕ ПОСТУПЛЕНИЯ</t>
  </si>
  <si>
    <t>000  2  02  00000  00  0000  000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</si>
  <si>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</si>
  <si>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</si>
  <si>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</si>
  <si>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</si>
  <si>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</si>
  <si>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</si>
  <si>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</si>
  <si>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</si>
  <si>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</si>
  <si>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</si>
  <si>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</si>
  <si>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000 2 02 49999 13 0000 150</t>
  </si>
  <si>
    <t>Прочие межбюджетные трансферты, передаваемые бюджетам городских поселений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</si>
  <si>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</si>
  <si>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</si>
  <si>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</si>
  <si>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</si>
  <si>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</si>
  <si>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</si>
  <si>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</si>
  <si>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</si>
  <si>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</si>
  <si>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Собственные доходы бюджета городского поселения Билибино</t>
  </si>
  <si>
    <t>Доходы для расчета дефицита бюджета городского поселения Билибино и предельного объема муниципального долга муниципального образования городское поселение Билибино</t>
  </si>
  <si>
    <t xml:space="preserve"> 000 1 17 00000 00 0000 000</t>
  </si>
  <si>
    <t xml:space="preserve"> 000 1 17 01000 00 0000 180</t>
  </si>
  <si>
    <t>Невыясненные поступления, зачисляемые в бюджеты городских поселений</t>
  </si>
  <si>
    <t>Невыясненные поступления</t>
  </si>
  <si>
    <t>ПРОЧИЕ НЕНАЛОГОВЫЕ ДОХОДЫ</t>
  </si>
  <si>
    <t xml:space="preserve"> 000 1 17 01050 13 0000 180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</si>
  <si>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</si>
  <si>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</si>
  <si>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80 1 00 41040</t>
  </si>
  <si>
    <t>82 2 00 80320</t>
  </si>
  <si>
    <t>Расходы на обеспечение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t>
  </si>
  <si>
    <t>Сельское хозяйство и рыболовство</t>
  </si>
  <si>
    <t>Непрограммное направление расходов, связанные с обязательствами муниципального образования</t>
  </si>
  <si>
    <t>Субсидия муниципальному предприятию Билибинского муниципального района овощная фабрика «Росинка» на закупку и доставку плодородной земли (торфа) и иных удобрений (Иные бюджетные ассигнования)</t>
  </si>
  <si>
    <t>82 2 00 81062</t>
  </si>
  <si>
    <t>Субсидия муниципальному предприятию городского поселения Билибино "Северянка" на улучшение гостиничных условий (Иные бюджетные ассигнования)</t>
  </si>
  <si>
    <t>82 2 00 81061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</si>
  <si>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</si>
  <si>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Отчет</t>
  </si>
  <si>
    <t xml:space="preserve">об исполнении бюджета городское поселение Билибино    </t>
  </si>
  <si>
    <t>3. Источники финансирования дефицита бюджета</t>
  </si>
  <si>
    <t>2. Расходы бюджета</t>
  </si>
  <si>
    <t>1. Доходы бюджета</t>
  </si>
  <si>
    <t>Обеспечение проведение выборов и референдумов</t>
  </si>
  <si>
    <t xml:space="preserve">Избирательная комиссия </t>
  </si>
  <si>
    <t>Проведение выборов Главы муниципального образования и Депутатов муниципального образования</t>
  </si>
  <si>
    <t>84 2</t>
  </si>
  <si>
    <t>Расходы на проведение выборов Главы муниципального образования (Закупка товаров, работ и услуг для обеспечения государственных (муниципальных) нужд)</t>
  </si>
  <si>
    <t>84 2 00 00230</t>
  </si>
  <si>
    <t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t>
  </si>
  <si>
    <t>84 2 00 00240</t>
  </si>
  <si>
    <t>07</t>
  </si>
  <si>
    <t>Прочие мероприятия (Иные бюджетные ассигнования)</t>
  </si>
  <si>
    <t>82 2 00 99999</t>
  </si>
  <si>
    <t>(тыс. руб.)</t>
  </si>
  <si>
    <t xml:space="preserve"> 000  1  01  02210  01  1000  110</t>
  </si>
  <si>
    <t>000  1  01  02010  01  1000  110</t>
  </si>
  <si>
    <t>000  1  01  02030  01  1000  110</t>
  </si>
  <si>
    <t>000 1 01 02080 01 1000 110</t>
  </si>
  <si>
    <t>000 1 01 02130 01 1000 110</t>
  </si>
  <si>
    <t>000  1  01  02140  01  1000  110</t>
  </si>
  <si>
    <t>000  1  06  01030  13  1000  110</t>
  </si>
  <si>
    <t>000  1  06  06033  13  1000  110</t>
  </si>
  <si>
    <t>000  1  06  06043  13  1000  110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</si>
  <si>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</si>
  <si>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</si>
  <si>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000  1  01  02020  01  1000  110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</si>
  <si>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</si>
  <si>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</si>
  <si>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</si>
  <si>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</si>
  <si>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</si>
  <si>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</si>
  <si>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Земельный налог с организаций, обладающих земельным участком, расположенным в границах городских поселений </t>
  </si>
  <si>
    <t>Субсидии на возмещение недополученных доходов и (или) финансовое обеспечение (возмещение) расходов на возмещение затрат на погребение умерших</t>
  </si>
  <si>
    <t>4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</si>
  <si>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</si>
  <si>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</si>
  <si>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ПРОЧИЕ БЕЗВОЗМЕЗДНЫЕ ПОСТУПЛЕНИЯ</t>
  </si>
  <si>
    <t>000  2  07  00000  00  0000  000</t>
  </si>
  <si>
    <t>Прочие безвозмездные поступления в бюджеты городских поселений</t>
  </si>
  <si>
    <t>000 2 07 05030 13 0000 150</t>
  </si>
  <si>
    <t>82 2 00 81031</t>
  </si>
  <si>
    <t>000  2  08  00000  00  0000  000</t>
  </si>
  <si>
    <t xml:space="preserve"> 000 2 08 05000 13 0000 150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</si>
  <si>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</si>
  <si>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</si>
  <si>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98 2 00 80270</t>
  </si>
  <si>
    <t>Текущий ремонт и содержание объектов муниципальной собственности, расположенных на территории муниципального образования городской поселение Билибино</t>
  </si>
  <si>
    <t>000  1  01  02200  01  1000  110</t>
  </si>
  <si>
    <t xml:space="preserve"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</t>
  </si>
  <si>
    <t>000  1  01  02150  01  0000  110</t>
  </si>
  <si>
    <t xml:space="preserve"> 000  1  01  02230  01  0000  110</t>
  </si>
  <si>
    <t>000  1  05  03010  01  0000  110</t>
  </si>
  <si>
    <t>000  1  01  02160  01  0000  110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</si>
  <si>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</si>
  <si>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на 01 апреля 2026 года </t>
  </si>
  <si>
    <t>Расходы на приобретение автобуса для перевозки пассажиров, в том числе лиц с ограниченными возможностями (Закупка товаров, работ и услуг для обеспечения государственных (муниципальных) нужд)</t>
  </si>
  <si>
    <t>УТВЕРЖДЕН
Постановлением                             Администрации
муниципального образования
городское поселение Билибино
от 28 апреля 2026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</si>
</sst>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%"/>
    <numFmt numFmtId="167" formatCode="_(* #,##0.00_);_(* \(#,##0.00\);_(* &quot;-&quot;??_);_(@_)"/>
  </numFmts>
  <fonts count="50" x14ac:knownFonts="1"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C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theme="0"/>
      <name val="Times New Roman"/>
      <family val="1"/>
    </font>
    <font>
      <b/>
      <sz val="11"/>
      <color theme="0"/>
      <name val="Times New Roman"/>
      <family val="1"/>
    </font>
    <font>
      <b/>
      <sz val="13"/>
      <color theme="0"/>
      <name val="Times New Roman"/>
      <family val="1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Arial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0" borderId="0"/>
    <xf numFmtId="0" fontId="23" fillId="0" borderId="0"/>
    <xf numFmtId="0" fontId="24" fillId="0" borderId="0">
      <alignment horizontal="left"/>
    </xf>
    <xf numFmtId="0" fontId="25" fillId="0" borderId="0"/>
    <xf numFmtId="49" fontId="24" fillId="0" borderId="0"/>
    <xf numFmtId="0" fontId="23" fillId="0" borderId="4"/>
    <xf numFmtId="49" fontId="24" fillId="0" borderId="5">
      <alignment horizontal="center" vertical="center" wrapText="1"/>
    </xf>
    <xf numFmtId="49" fontId="24" fillId="0" borderId="6">
      <alignment horizontal="center" vertical="center" wrapText="1"/>
    </xf>
    <xf numFmtId="49" fontId="24" fillId="0" borderId="7">
      <alignment horizontal="center"/>
    </xf>
    <xf numFmtId="0" fontId="24" fillId="0" borderId="8">
      <alignment horizontal="left" wrapText="1"/>
    </xf>
    <xf numFmtId="4" fontId="24" fillId="0" borderId="5">
      <alignment horizontal="right" shrinkToFit="1"/>
    </xf>
    <xf numFmtId="4" fontId="24" fillId="0" borderId="9">
      <alignment horizontal="right" shrinkToFit="1"/>
    </xf>
    <xf numFmtId="0" fontId="23" fillId="0" borderId="10"/>
    <xf numFmtId="49" fontId="24" fillId="0" borderId="11">
      <alignment horizontal="center"/>
    </xf>
    <xf numFmtId="0" fontId="24" fillId="0" borderId="12">
      <alignment horizontal="left" wrapText="1" indent="1"/>
    </xf>
    <xf numFmtId="49" fontId="24" fillId="0" borderId="5">
      <alignment horizontal="center"/>
    </xf>
    <xf numFmtId="0" fontId="24" fillId="0" borderId="9">
      <alignment horizontal="left" wrapText="1" indent="2"/>
    </xf>
    <xf numFmtId="0" fontId="24" fillId="0" borderId="13"/>
    <xf numFmtId="0" fontId="24" fillId="0" borderId="0"/>
    <xf numFmtId="0" fontId="24" fillId="2" borderId="0"/>
    <xf numFmtId="49" fontId="24" fillId="0" borderId="14">
      <alignment horizontal="center"/>
    </xf>
    <xf numFmtId="4" fontId="26" fillId="0" borderId="15">
      <alignment horizontal="right"/>
    </xf>
    <xf numFmtId="49" fontId="26" fillId="0" borderId="16">
      <alignment horizontal="center"/>
    </xf>
    <xf numFmtId="0" fontId="37" fillId="0" borderId="0"/>
    <xf numFmtId="0" fontId="37" fillId="0" borderId="0"/>
    <xf numFmtId="0" fontId="3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9" fillId="0" borderId="0">
      <alignment horizontal="center"/>
    </xf>
  </cellStyleXfs>
  <cellXfs count="202">
    <xf numFmtId="0" fontId="0" fillId="0" borderId="0" xfId="0"/>
    <xf numFmtId="164" fontId="4" fillId="0" borderId="1" xfId="2" applyNumberFormat="1" applyFont="1" applyFill="1" applyBorder="1" applyAlignment="1">
      <alignment horizontal="right" vertical="top" wrapText="1"/>
    </xf>
    <xf numFmtId="165" fontId="5" fillId="0" borderId="1" xfId="2" applyNumberFormat="1" applyFont="1" applyFill="1" applyBorder="1" applyAlignment="1">
      <alignment horizontal="right" vertical="top" wrapText="1"/>
    </xf>
    <xf numFmtId="166" fontId="2" fillId="0" borderId="0" xfId="2" applyNumberFormat="1" applyFont="1" applyFill="1" applyAlignment="1">
      <alignment horizontal="right" vertical="top"/>
    </xf>
    <xf numFmtId="166" fontId="5" fillId="0" borderId="0" xfId="2" applyNumberFormat="1" applyFont="1" applyFill="1" applyAlignment="1">
      <alignment horizontal="right" vertical="top"/>
    </xf>
    <xf numFmtId="0" fontId="7" fillId="0" borderId="0" xfId="2" applyFont="1" applyFill="1"/>
    <xf numFmtId="164" fontId="5" fillId="0" borderId="1" xfId="2" applyNumberFormat="1" applyFont="1" applyFill="1" applyBorder="1" applyAlignment="1">
      <alignment horizontal="right" vertical="top" wrapText="1"/>
    </xf>
    <xf numFmtId="49" fontId="3" fillId="0" borderId="1" xfId="2" applyNumberFormat="1" applyFont="1" applyFill="1" applyBorder="1" applyAlignment="1">
      <alignment horizontal="center" vertical="justify"/>
    </xf>
    <xf numFmtId="0" fontId="3" fillId="0" borderId="1" xfId="2" applyFont="1" applyFill="1" applyBorder="1" applyAlignment="1">
      <alignment horizontal="justify" vertical="justify" wrapText="1"/>
    </xf>
    <xf numFmtId="164" fontId="3" fillId="0" borderId="1" xfId="2" applyNumberFormat="1" applyFont="1" applyFill="1" applyBorder="1" applyAlignment="1">
      <alignment horizontal="right" vertical="top" wrapText="1"/>
    </xf>
    <xf numFmtId="165" fontId="2" fillId="0" borderId="1" xfId="2" applyNumberFormat="1" applyFont="1" applyFill="1" applyBorder="1" applyAlignment="1">
      <alignment horizontal="right" vertical="top"/>
    </xf>
    <xf numFmtId="166" fontId="5" fillId="0" borderId="1" xfId="2" applyNumberFormat="1" applyFont="1" applyFill="1" applyBorder="1" applyAlignment="1">
      <alignment horizontal="right" vertical="top" wrapText="1"/>
    </xf>
    <xf numFmtId="165" fontId="2" fillId="0" borderId="1" xfId="2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165" fontId="4" fillId="0" borderId="1" xfId="2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5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164" fontId="19" fillId="0" borderId="0" xfId="0" applyNumberFormat="1" applyFont="1" applyFill="1" applyAlignment="1">
      <alignment horizontal="right"/>
    </xf>
    <xf numFmtId="4" fontId="20" fillId="0" borderId="1" xfId="0" applyNumberFormat="1" applyFont="1" applyFill="1" applyBorder="1" applyAlignment="1">
      <alignment horizontal="center" vertical="center" wrapText="1"/>
    </xf>
    <xf numFmtId="0" fontId="22" fillId="0" borderId="0" xfId="2" applyFont="1" applyFill="1"/>
    <xf numFmtId="0" fontId="9" fillId="0" borderId="0" xfId="2" applyFont="1" applyFill="1" applyAlignment="1">
      <alignment horizontal="center" wrapText="1"/>
    </xf>
    <xf numFmtId="0" fontId="22" fillId="0" borderId="0" xfId="2" applyFont="1" applyFill="1" applyAlignment="1">
      <alignment horizont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left"/>
    </xf>
    <xf numFmtId="165" fontId="21" fillId="0" borderId="1" xfId="0" applyNumberFormat="1" applyFont="1" applyFill="1" applyBorder="1" applyAlignment="1">
      <alignment horizontal="right"/>
    </xf>
    <xf numFmtId="166" fontId="13" fillId="0" borderId="3" xfId="0" applyNumberFormat="1" applyFont="1" applyFill="1" applyBorder="1" applyAlignment="1">
      <alignment horizontal="center"/>
    </xf>
    <xf numFmtId="4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7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 vertical="top"/>
    </xf>
    <xf numFmtId="4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center" wrapText="1"/>
    </xf>
    <xf numFmtId="4" fontId="28" fillId="0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left"/>
    </xf>
    <xf numFmtId="165" fontId="30" fillId="0" borderId="1" xfId="0" applyNumberFormat="1" applyFont="1" applyFill="1" applyBorder="1" applyAlignment="1">
      <alignment horizontal="right"/>
    </xf>
    <xf numFmtId="166" fontId="28" fillId="0" borderId="3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wrapText="1"/>
    </xf>
    <xf numFmtId="4" fontId="29" fillId="0" borderId="1" xfId="0" applyNumberFormat="1" applyFont="1" applyFill="1" applyBorder="1" applyAlignment="1">
      <alignment horizontal="left" vertical="top" wrapText="1"/>
    </xf>
    <xf numFmtId="4" fontId="31" fillId="0" borderId="1" xfId="0" applyNumberFormat="1" applyFont="1" applyFill="1" applyBorder="1" applyAlignment="1">
      <alignment wrapText="1"/>
    </xf>
    <xf numFmtId="0" fontId="31" fillId="0" borderId="1" xfId="0" applyNumberFormat="1" applyFont="1" applyFill="1" applyBorder="1" applyAlignment="1">
      <alignment horizontal="center" wrapText="1"/>
    </xf>
    <xf numFmtId="4" fontId="31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left"/>
    </xf>
    <xf numFmtId="165" fontId="32" fillId="0" borderId="1" xfId="0" applyNumberFormat="1" applyFont="1" applyFill="1" applyBorder="1" applyAlignment="1">
      <alignment horizontal="right"/>
    </xf>
    <xf numFmtId="166" fontId="31" fillId="0" borderId="3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wrapText="1"/>
    </xf>
    <xf numFmtId="0" fontId="33" fillId="0" borderId="1" xfId="0" applyNumberFormat="1" applyFont="1" applyFill="1" applyBorder="1" applyAlignment="1">
      <alignment horizontal="center" wrapText="1"/>
    </xf>
    <xf numFmtId="4" fontId="33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left"/>
    </xf>
    <xf numFmtId="165" fontId="34" fillId="0" borderId="1" xfId="0" applyNumberFormat="1" applyFont="1" applyFill="1" applyBorder="1" applyAlignment="1">
      <alignment horizontal="right"/>
    </xf>
    <xf numFmtId="166" fontId="33" fillId="0" borderId="3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wrapText="1"/>
    </xf>
    <xf numFmtId="0" fontId="27" fillId="0" borderId="1" xfId="0" applyNumberFormat="1" applyFont="1" applyFill="1" applyBorder="1" applyAlignment="1">
      <alignment horizontal="center" wrapText="1"/>
    </xf>
    <xf numFmtId="4" fontId="27" fillId="0" borderId="1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left"/>
    </xf>
    <xf numFmtId="165" fontId="35" fillId="0" borderId="1" xfId="0" applyNumberFormat="1" applyFont="1" applyFill="1" applyBorder="1" applyAlignment="1">
      <alignment horizontal="right"/>
    </xf>
    <xf numFmtId="165" fontId="35" fillId="0" borderId="3" xfId="0" applyNumberFormat="1" applyFont="1" applyFill="1" applyBorder="1" applyAlignment="1">
      <alignment horizontal="right"/>
    </xf>
    <xf numFmtId="166" fontId="27" fillId="0" borderId="3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3" fontId="27" fillId="0" borderId="1" xfId="0" applyNumberFormat="1" applyFont="1" applyFill="1" applyBorder="1" applyAlignment="1">
      <alignment horizontal="center"/>
    </xf>
    <xf numFmtId="3" fontId="28" fillId="0" borderId="1" xfId="0" applyNumberFormat="1" applyFont="1" applyFill="1" applyBorder="1" applyAlignment="1">
      <alignment horizontal="center"/>
    </xf>
    <xf numFmtId="3" fontId="31" fillId="0" borderId="1" xfId="0" applyNumberFormat="1" applyFont="1" applyFill="1" applyBorder="1" applyAlignment="1">
      <alignment horizontal="center"/>
    </xf>
    <xf numFmtId="3" fontId="33" fillId="0" borderId="1" xfId="0" applyNumberFormat="1" applyFont="1" applyFill="1" applyBorder="1" applyAlignment="1">
      <alignment horizontal="center"/>
    </xf>
    <xf numFmtId="0" fontId="27" fillId="0" borderId="1" xfId="0" applyNumberFormat="1" applyFont="1" applyFill="1" applyBorder="1" applyAlignment="1">
      <alignment horizontal="center"/>
    </xf>
    <xf numFmtId="0" fontId="28" fillId="0" borderId="1" xfId="0" applyNumberFormat="1" applyFont="1" applyFill="1" applyBorder="1" applyAlignment="1">
      <alignment horizontal="center"/>
    </xf>
    <xf numFmtId="0" fontId="31" fillId="0" borderId="1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center" vertical="justify"/>
    </xf>
    <xf numFmtId="4" fontId="28" fillId="0" borderId="1" xfId="0" applyNumberFormat="1" applyFont="1" applyFill="1" applyBorder="1" applyAlignment="1">
      <alignment vertical="justify"/>
    </xf>
    <xf numFmtId="4" fontId="27" fillId="0" borderId="1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 vertical="justify"/>
    </xf>
    <xf numFmtId="0" fontId="0" fillId="0" borderId="0" xfId="0" applyFont="1" applyFill="1"/>
    <xf numFmtId="0" fontId="2" fillId="0" borderId="0" xfId="0" applyFont="1" applyFill="1" applyAlignment="1">
      <alignment horizontal="left" vertical="justify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25" applyNumberFormat="1" applyFont="1" applyFill="1" applyBorder="1" applyAlignment="1">
      <alignment vertical="top"/>
    </xf>
    <xf numFmtId="0" fontId="5" fillId="0" borderId="1" xfId="25" applyFont="1" applyFill="1" applyBorder="1" applyAlignment="1">
      <alignment horizontal="left" vertical="top" wrapText="1"/>
    </xf>
    <xf numFmtId="165" fontId="5" fillId="0" borderId="1" xfId="25" applyNumberFormat="1" applyFont="1" applyFill="1" applyBorder="1" applyAlignment="1">
      <alignment horizontal="right"/>
    </xf>
    <xf numFmtId="0" fontId="2" fillId="0" borderId="0" xfId="25" applyFont="1" applyFill="1"/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25" applyFont="1" applyFill="1"/>
    <xf numFmtId="49" fontId="5" fillId="0" borderId="1" xfId="26" applyNumberFormat="1" applyFont="1" applyFill="1" applyBorder="1" applyAlignment="1">
      <alignment vertical="top"/>
    </xf>
    <xf numFmtId="49" fontId="2" fillId="0" borderId="1" xfId="26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justify" wrapText="1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 applyAlignment="1">
      <alignment horizontal="right"/>
    </xf>
    <xf numFmtId="0" fontId="36" fillId="0" borderId="0" xfId="0" applyFont="1" applyFill="1"/>
    <xf numFmtId="0" fontId="2" fillId="0" borderId="1" xfId="0" applyFont="1" applyFill="1" applyBorder="1" applyAlignment="1">
      <alignment vertical="center"/>
    </xf>
    <xf numFmtId="166" fontId="2" fillId="0" borderId="1" xfId="25" applyNumberFormat="1" applyFont="1" applyFill="1" applyBorder="1"/>
    <xf numFmtId="166" fontId="5" fillId="0" borderId="1" xfId="25" applyNumberFormat="1" applyFont="1" applyFill="1" applyBorder="1"/>
    <xf numFmtId="165" fontId="0" fillId="0" borderId="0" xfId="0" applyNumberFormat="1" applyFont="1" applyFill="1"/>
    <xf numFmtId="0" fontId="8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/>
    </xf>
    <xf numFmtId="4" fontId="13" fillId="0" borderId="0" xfId="0" applyNumberFormat="1" applyFont="1" applyFill="1" applyAlignment="1">
      <alignment horizontal="left" vertical="center" wrapText="1"/>
    </xf>
    <xf numFmtId="0" fontId="8" fillId="0" borderId="0" xfId="2" applyFont="1" applyFill="1" applyAlignment="1">
      <alignment horizontal="right" wrapText="1"/>
    </xf>
    <xf numFmtId="165" fontId="30" fillId="0" borderId="3" xfId="0" applyNumberFormat="1" applyFont="1" applyFill="1" applyBorder="1" applyAlignment="1">
      <alignment horizontal="right"/>
    </xf>
    <xf numFmtId="49" fontId="28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left"/>
    </xf>
    <xf numFmtId="0" fontId="27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left"/>
    </xf>
    <xf numFmtId="0" fontId="27" fillId="0" borderId="1" xfId="0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right"/>
    </xf>
    <xf numFmtId="4" fontId="41" fillId="0" borderId="0" xfId="0" applyNumberFormat="1" applyFont="1" applyFill="1" applyBorder="1" applyAlignment="1">
      <alignment horizontal="right"/>
    </xf>
    <xf numFmtId="4" fontId="13" fillId="0" borderId="2" xfId="0" applyNumberFormat="1" applyFont="1" applyFill="1" applyBorder="1" applyAlignment="1"/>
    <xf numFmtId="4" fontId="42" fillId="0" borderId="2" xfId="0" applyNumberFormat="1" applyFont="1" applyFill="1" applyBorder="1" applyAlignment="1"/>
    <xf numFmtId="4" fontId="41" fillId="0" borderId="0" xfId="0" applyNumberFormat="1" applyFont="1" applyFill="1"/>
    <xf numFmtId="166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49" fontId="2" fillId="0" borderId="1" xfId="25" applyNumberFormat="1" applyFont="1" applyFill="1" applyBorder="1" applyAlignment="1"/>
    <xf numFmtId="0" fontId="2" fillId="0" borderId="1" xfId="25" applyFont="1" applyFill="1" applyBorder="1" applyAlignment="1">
      <alignment horizontal="left" vertical="top" wrapText="1"/>
    </xf>
    <xf numFmtId="0" fontId="2" fillId="0" borderId="1" xfId="25" applyFont="1" applyFill="1" applyBorder="1" applyAlignment="1">
      <alignment horizontal="left" wrapText="1"/>
    </xf>
    <xf numFmtId="0" fontId="38" fillId="0" borderId="0" xfId="6" applyNumberFormat="1" applyFont="1" applyFill="1" applyAlignment="1" applyProtection="1">
      <alignment vertical="top" wrapText="1"/>
    </xf>
    <xf numFmtId="0" fontId="38" fillId="0" borderId="1" xfId="6" applyNumberFormat="1" applyFont="1" applyFill="1" applyBorder="1" applyAlignment="1" applyProtection="1">
      <alignment vertical="top" wrapText="1"/>
    </xf>
    <xf numFmtId="49" fontId="5" fillId="0" borderId="1" xfId="25" applyNumberFormat="1" applyFont="1" applyFill="1" applyBorder="1" applyAlignment="1"/>
    <xf numFmtId="0" fontId="5" fillId="0" borderId="1" xfId="25" applyFont="1" applyFill="1" applyBorder="1" applyAlignment="1">
      <alignment horizontal="left" wrapText="1"/>
    </xf>
    <xf numFmtId="0" fontId="5" fillId="0" borderId="1" xfId="26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17" xfId="26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wrapText="1"/>
    </xf>
    <xf numFmtId="49" fontId="5" fillId="0" borderId="1" xfId="26" applyNumberFormat="1" applyFont="1" applyFill="1" applyBorder="1" applyAlignment="1"/>
    <xf numFmtId="49" fontId="2" fillId="0" borderId="1" xfId="26" applyNumberFormat="1" applyFont="1" applyFill="1" applyBorder="1" applyAlignment="1"/>
    <xf numFmtId="0" fontId="2" fillId="0" borderId="1" xfId="26" applyFont="1" applyFill="1" applyBorder="1" applyAlignment="1">
      <alignment horizontal="left" vertical="top" wrapText="1"/>
    </xf>
    <xf numFmtId="165" fontId="27" fillId="0" borderId="1" xfId="0" applyNumberFormat="1" applyFont="1" applyFill="1" applyBorder="1" applyAlignment="1">
      <alignment horizontal="right"/>
    </xf>
    <xf numFmtId="0" fontId="22" fillId="0" borderId="0" xfId="2" applyFont="1" applyFill="1" applyAlignment="1"/>
    <xf numFmtId="165" fontId="43" fillId="0" borderId="0" xfId="2" applyNumberFormat="1" applyFont="1" applyFill="1"/>
    <xf numFmtId="0" fontId="5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top"/>
    </xf>
    <xf numFmtId="0" fontId="9" fillId="0" borderId="0" xfId="2" applyFont="1" applyFill="1" applyAlignment="1">
      <alignment horizontal="center"/>
    </xf>
    <xf numFmtId="0" fontId="2" fillId="0" borderId="0" xfId="0" applyFont="1" applyFill="1" applyBorder="1" applyAlignment="1">
      <alignment horizontal="left" vertical="justify" wrapText="1"/>
    </xf>
    <xf numFmtId="0" fontId="11" fillId="0" borderId="0" xfId="4" applyNumberFormat="1" applyFont="1" applyFill="1" applyBorder="1" applyAlignment="1" applyProtection="1">
      <alignment horizontal="center"/>
    </xf>
    <xf numFmtId="0" fontId="11" fillId="0" borderId="0" xfId="4" applyNumberFormat="1" applyFont="1" applyFill="1" applyBorder="1" applyAlignment="1" applyProtection="1">
      <alignment horizontal="center"/>
    </xf>
    <xf numFmtId="0" fontId="2" fillId="3" borderId="0" xfId="25" applyFont="1" applyFill="1"/>
    <xf numFmtId="0" fontId="11" fillId="0" borderId="0" xfId="4" applyNumberFormat="1" applyFont="1" applyFill="1" applyBorder="1" applyAlignment="1" applyProtection="1">
      <alignment horizontal="center"/>
    </xf>
    <xf numFmtId="165" fontId="2" fillId="4" borderId="1" xfId="25" applyNumberFormat="1" applyFont="1" applyFill="1" applyBorder="1" applyAlignment="1">
      <alignment horizontal="right"/>
    </xf>
    <xf numFmtId="165" fontId="2" fillId="4" borderId="15" xfId="23" applyNumberFormat="1" applyFont="1" applyFill="1" applyProtection="1">
      <alignment horizontal="right"/>
    </xf>
    <xf numFmtId="165" fontId="5" fillId="4" borderId="1" xfId="25" applyNumberFormat="1" applyFont="1" applyFill="1" applyBorder="1" applyAlignment="1">
      <alignment horizontal="right"/>
    </xf>
    <xf numFmtId="165" fontId="5" fillId="4" borderId="1" xfId="27" applyNumberFormat="1" applyFont="1" applyFill="1" applyBorder="1" applyAlignment="1">
      <alignment horizontal="right"/>
    </xf>
    <xf numFmtId="165" fontId="5" fillId="4" borderId="1" xfId="0" applyNumberFormat="1" applyFont="1" applyFill="1" applyBorder="1" applyAlignment="1">
      <alignment horizontal="right"/>
    </xf>
    <xf numFmtId="165" fontId="13" fillId="4" borderId="1" xfId="0" applyNumberFormat="1" applyFont="1" applyFill="1" applyBorder="1" applyAlignment="1">
      <alignment horizontal="right"/>
    </xf>
    <xf numFmtId="165" fontId="42" fillId="4" borderId="1" xfId="0" applyNumberFormat="1" applyFont="1" applyFill="1" applyBorder="1" applyAlignment="1">
      <alignment horizontal="right"/>
    </xf>
    <xf numFmtId="165" fontId="28" fillId="4" borderId="1" xfId="0" applyNumberFormat="1" applyFont="1" applyFill="1" applyBorder="1" applyAlignment="1">
      <alignment horizontal="right"/>
    </xf>
    <xf numFmtId="165" fontId="45" fillId="4" borderId="1" xfId="0" applyNumberFormat="1" applyFont="1" applyFill="1" applyBorder="1" applyAlignment="1">
      <alignment horizontal="right"/>
    </xf>
    <xf numFmtId="165" fontId="31" fillId="4" borderId="1" xfId="0" applyNumberFormat="1" applyFont="1" applyFill="1" applyBorder="1" applyAlignment="1">
      <alignment horizontal="right"/>
    </xf>
    <xf numFmtId="165" fontId="46" fillId="4" borderId="1" xfId="0" applyNumberFormat="1" applyFont="1" applyFill="1" applyBorder="1" applyAlignment="1">
      <alignment horizontal="right"/>
    </xf>
    <xf numFmtId="165" fontId="33" fillId="4" borderId="1" xfId="0" applyNumberFormat="1" applyFont="1" applyFill="1" applyBorder="1" applyAlignment="1">
      <alignment horizontal="right"/>
    </xf>
    <xf numFmtId="165" fontId="47" fillId="4" borderId="1" xfId="0" applyNumberFormat="1" applyFont="1" applyFill="1" applyBorder="1" applyAlignment="1">
      <alignment horizontal="right"/>
    </xf>
    <xf numFmtId="165" fontId="27" fillId="4" borderId="1" xfId="0" applyNumberFormat="1" applyFont="1" applyFill="1" applyBorder="1" applyAlignment="1">
      <alignment horizontal="right"/>
    </xf>
    <xf numFmtId="165" fontId="48" fillId="4" borderId="1" xfId="0" applyNumberFormat="1" applyFont="1" applyFill="1" applyBorder="1" applyAlignment="1">
      <alignment horizontal="right"/>
    </xf>
    <xf numFmtId="49" fontId="48" fillId="4" borderId="1" xfId="0" applyNumberFormat="1" applyFont="1" applyFill="1" applyBorder="1" applyAlignment="1">
      <alignment horizontal="right"/>
    </xf>
    <xf numFmtId="0" fontId="27" fillId="0" borderId="1" xfId="0" applyFont="1" applyBorder="1" applyAlignment="1">
      <alignment vertical="top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/>
    </xf>
    <xf numFmtId="0" fontId="44" fillId="0" borderId="0" xfId="0" applyFont="1" applyFill="1" applyAlignment="1">
      <alignment horizontal="left" wrapText="1"/>
    </xf>
    <xf numFmtId="0" fontId="44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4" applyNumberFormat="1" applyFont="1" applyFill="1" applyBorder="1" applyAlignment="1" applyProtection="1">
      <alignment horizontal="center"/>
    </xf>
    <xf numFmtId="0" fontId="49" fillId="0" borderId="0" xfId="4" applyNumberFormat="1" applyFont="1" applyFill="1" applyBorder="1" applyAlignment="1" applyProtection="1">
      <alignment horizontal="left" wrapText="1"/>
    </xf>
    <xf numFmtId="0" fontId="11" fillId="0" borderId="0" xfId="4" applyNumberFormat="1" applyFont="1" applyFill="1" applyBorder="1" applyAlignment="1" applyProtection="1">
      <alignment horizontal="left"/>
    </xf>
    <xf numFmtId="4" fontId="16" fillId="0" borderId="0" xfId="0" applyNumberFormat="1" applyFont="1" applyFill="1" applyAlignment="1">
      <alignment horizontal="left" wrapText="1"/>
    </xf>
    <xf numFmtId="0" fontId="40" fillId="0" borderId="0" xfId="30" applyNumberFormat="1" applyFont="1" applyFill="1" applyAlignment="1" applyProtection="1">
      <alignment horizontal="left"/>
    </xf>
    <xf numFmtId="0" fontId="40" fillId="0" borderId="0" xfId="30" applyFont="1" applyFill="1" applyAlignment="1">
      <alignment horizontal="left"/>
    </xf>
  </cellXfs>
  <cellStyles count="31">
    <cellStyle name="xl112" xfId="30"/>
    <cellStyle name="xl22" xfId="5"/>
    <cellStyle name="xl24" xfId="4"/>
    <cellStyle name="xl25" xfId="20"/>
    <cellStyle name="xl27" xfId="3"/>
    <cellStyle name="xl28" xfId="8"/>
    <cellStyle name="xl29" xfId="11"/>
    <cellStyle name="xl30" xfId="16"/>
    <cellStyle name="xl31" xfId="18"/>
    <cellStyle name="xl38" xfId="19"/>
    <cellStyle name="xl40" xfId="6"/>
    <cellStyle name="xl41" xfId="10"/>
    <cellStyle name="xl42" xfId="15"/>
    <cellStyle name="xl43" xfId="17"/>
    <cellStyle name="xl44" xfId="9"/>
    <cellStyle name="xl45" xfId="12"/>
    <cellStyle name="xl46" xfId="21"/>
    <cellStyle name="xl65" xfId="7"/>
    <cellStyle name="xl66" xfId="14"/>
    <cellStyle name="xl67" xfId="13"/>
    <cellStyle name="xl68" xfId="22"/>
    <cellStyle name="xl78" xfId="23"/>
    <cellStyle name="xl79" xfId="24"/>
    <cellStyle name="Обычный" xfId="0" builtinId="0"/>
    <cellStyle name="Обычный 2" xfId="2"/>
    <cellStyle name="Обычный_Анадырский ПРОГНОЗ на 2008 г по доходам с посел" xfId="27"/>
    <cellStyle name="Обычный_Билибинский ПРОГНОЗ на 2008 г по доходам с посел" xfId="25"/>
    <cellStyle name="Обычный_ПРОГНОЗ на 2008 г по доходам с посел" xfId="26"/>
    <cellStyle name="Стиль 1" xfId="1"/>
    <cellStyle name="Финансовый 3" xfId="28"/>
    <cellStyle name="Финансовый 4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1"/>
  <sheetViews>
    <sheetView view="pageBreakPreview" topLeftCell="A5" zoomScaleNormal="100" zoomScaleSheetLayoutView="100" workbookViewId="0">
      <selection activeCell="C5" sqref="C5:E5"/>
    </sheetView>
  </sheetViews>
  <sheetFormatPr defaultRowHeight="13.2" x14ac:dyDescent="0.25"/>
  <cols>
    <col min="1" max="1" width="26.88671875" style="102" customWidth="1"/>
    <col min="2" max="2" width="58.6640625" style="102" customWidth="1"/>
    <col min="3" max="3" width="10.6640625" style="103" bestFit="1" customWidth="1"/>
    <col min="4" max="4" width="10.109375" style="103" bestFit="1" customWidth="1"/>
    <col min="5" max="5" width="10.88671875" style="103" customWidth="1"/>
    <col min="6" max="250" width="9.109375" style="122"/>
    <col min="251" max="251" width="28.88671875" style="122" customWidth="1"/>
    <col min="252" max="252" width="58.6640625" style="122" customWidth="1"/>
    <col min="253" max="253" width="27.44140625" style="122" customWidth="1"/>
    <col min="254" max="259" width="0" style="122" hidden="1" customWidth="1"/>
    <col min="260" max="506" width="9.109375" style="122"/>
    <col min="507" max="507" width="28.88671875" style="122" customWidth="1"/>
    <col min="508" max="508" width="58.6640625" style="122" customWidth="1"/>
    <col min="509" max="509" width="27.44140625" style="122" customWidth="1"/>
    <col min="510" max="515" width="0" style="122" hidden="1" customWidth="1"/>
    <col min="516" max="762" width="9.109375" style="122"/>
    <col min="763" max="763" width="28.88671875" style="122" customWidth="1"/>
    <col min="764" max="764" width="58.6640625" style="122" customWidth="1"/>
    <col min="765" max="765" width="27.44140625" style="122" customWidth="1"/>
    <col min="766" max="771" width="0" style="122" hidden="1" customWidth="1"/>
    <col min="772" max="1018" width="9.109375" style="122"/>
    <col min="1019" max="1019" width="28.88671875" style="122" customWidth="1"/>
    <col min="1020" max="1020" width="58.6640625" style="122" customWidth="1"/>
    <col min="1021" max="1021" width="27.44140625" style="122" customWidth="1"/>
    <col min="1022" max="1027" width="0" style="122" hidden="1" customWidth="1"/>
    <col min="1028" max="1274" width="9.109375" style="122"/>
    <col min="1275" max="1275" width="28.88671875" style="122" customWidth="1"/>
    <col min="1276" max="1276" width="58.6640625" style="122" customWidth="1"/>
    <col min="1277" max="1277" width="27.44140625" style="122" customWidth="1"/>
    <col min="1278" max="1283" width="0" style="122" hidden="1" customWidth="1"/>
    <col min="1284" max="1530" width="9.109375" style="122"/>
    <col min="1531" max="1531" width="28.88671875" style="122" customWidth="1"/>
    <col min="1532" max="1532" width="58.6640625" style="122" customWidth="1"/>
    <col min="1533" max="1533" width="27.44140625" style="122" customWidth="1"/>
    <col min="1534" max="1539" width="0" style="122" hidden="1" customWidth="1"/>
    <col min="1540" max="1786" width="9.109375" style="122"/>
    <col min="1787" max="1787" width="28.88671875" style="122" customWidth="1"/>
    <col min="1788" max="1788" width="58.6640625" style="122" customWidth="1"/>
    <col min="1789" max="1789" width="27.44140625" style="122" customWidth="1"/>
    <col min="1790" max="1795" width="0" style="122" hidden="1" customWidth="1"/>
    <col min="1796" max="2042" width="9.109375" style="122"/>
    <col min="2043" max="2043" width="28.88671875" style="122" customWidth="1"/>
    <col min="2044" max="2044" width="58.6640625" style="122" customWidth="1"/>
    <col min="2045" max="2045" width="27.44140625" style="122" customWidth="1"/>
    <col min="2046" max="2051" width="0" style="122" hidden="1" customWidth="1"/>
    <col min="2052" max="2298" width="9.109375" style="122"/>
    <col min="2299" max="2299" width="28.88671875" style="122" customWidth="1"/>
    <col min="2300" max="2300" width="58.6640625" style="122" customWidth="1"/>
    <col min="2301" max="2301" width="27.44140625" style="122" customWidth="1"/>
    <col min="2302" max="2307" width="0" style="122" hidden="1" customWidth="1"/>
    <col min="2308" max="2554" width="9.109375" style="122"/>
    <col min="2555" max="2555" width="28.88671875" style="122" customWidth="1"/>
    <col min="2556" max="2556" width="58.6640625" style="122" customWidth="1"/>
    <col min="2557" max="2557" width="27.44140625" style="122" customWidth="1"/>
    <col min="2558" max="2563" width="0" style="122" hidden="1" customWidth="1"/>
    <col min="2564" max="2810" width="9.109375" style="122"/>
    <col min="2811" max="2811" width="28.88671875" style="122" customWidth="1"/>
    <col min="2812" max="2812" width="58.6640625" style="122" customWidth="1"/>
    <col min="2813" max="2813" width="27.44140625" style="122" customWidth="1"/>
    <col min="2814" max="2819" width="0" style="122" hidden="1" customWidth="1"/>
    <col min="2820" max="3066" width="9.109375" style="122"/>
    <col min="3067" max="3067" width="28.88671875" style="122" customWidth="1"/>
    <col min="3068" max="3068" width="58.6640625" style="122" customWidth="1"/>
    <col min="3069" max="3069" width="27.44140625" style="122" customWidth="1"/>
    <col min="3070" max="3075" width="0" style="122" hidden="1" customWidth="1"/>
    <col min="3076" max="3322" width="9.109375" style="122"/>
    <col min="3323" max="3323" width="28.88671875" style="122" customWidth="1"/>
    <col min="3324" max="3324" width="58.6640625" style="122" customWidth="1"/>
    <col min="3325" max="3325" width="27.44140625" style="122" customWidth="1"/>
    <col min="3326" max="3331" width="0" style="122" hidden="1" customWidth="1"/>
    <col min="3332" max="3578" width="9.109375" style="122"/>
    <col min="3579" max="3579" width="28.88671875" style="122" customWidth="1"/>
    <col min="3580" max="3580" width="58.6640625" style="122" customWidth="1"/>
    <col min="3581" max="3581" width="27.44140625" style="122" customWidth="1"/>
    <col min="3582" max="3587" width="0" style="122" hidden="1" customWidth="1"/>
    <col min="3588" max="3834" width="9.109375" style="122"/>
    <col min="3835" max="3835" width="28.88671875" style="122" customWidth="1"/>
    <col min="3836" max="3836" width="58.6640625" style="122" customWidth="1"/>
    <col min="3837" max="3837" width="27.44140625" style="122" customWidth="1"/>
    <col min="3838" max="3843" width="0" style="122" hidden="1" customWidth="1"/>
    <col min="3844" max="4090" width="9.109375" style="122"/>
    <col min="4091" max="4091" width="28.88671875" style="122" customWidth="1"/>
    <col min="4092" max="4092" width="58.6640625" style="122" customWidth="1"/>
    <col min="4093" max="4093" width="27.44140625" style="122" customWidth="1"/>
    <col min="4094" max="4099" width="0" style="122" hidden="1" customWidth="1"/>
    <col min="4100" max="4346" width="9.109375" style="122"/>
    <col min="4347" max="4347" width="28.88671875" style="122" customWidth="1"/>
    <col min="4348" max="4348" width="58.6640625" style="122" customWidth="1"/>
    <col min="4349" max="4349" width="27.44140625" style="122" customWidth="1"/>
    <col min="4350" max="4355" width="0" style="122" hidden="1" customWidth="1"/>
    <col min="4356" max="4602" width="9.109375" style="122"/>
    <col min="4603" max="4603" width="28.88671875" style="122" customWidth="1"/>
    <col min="4604" max="4604" width="58.6640625" style="122" customWidth="1"/>
    <col min="4605" max="4605" width="27.44140625" style="122" customWidth="1"/>
    <col min="4606" max="4611" width="0" style="122" hidden="1" customWidth="1"/>
    <col min="4612" max="4858" width="9.109375" style="122"/>
    <col min="4859" max="4859" width="28.88671875" style="122" customWidth="1"/>
    <col min="4860" max="4860" width="58.6640625" style="122" customWidth="1"/>
    <col min="4861" max="4861" width="27.44140625" style="122" customWidth="1"/>
    <col min="4862" max="4867" width="0" style="122" hidden="1" customWidth="1"/>
    <col min="4868" max="5114" width="9.109375" style="122"/>
    <col min="5115" max="5115" width="28.88671875" style="122" customWidth="1"/>
    <col min="5116" max="5116" width="58.6640625" style="122" customWidth="1"/>
    <col min="5117" max="5117" width="27.44140625" style="122" customWidth="1"/>
    <col min="5118" max="5123" width="0" style="122" hidden="1" customWidth="1"/>
    <col min="5124" max="5370" width="9.109375" style="122"/>
    <col min="5371" max="5371" width="28.88671875" style="122" customWidth="1"/>
    <col min="5372" max="5372" width="58.6640625" style="122" customWidth="1"/>
    <col min="5373" max="5373" width="27.44140625" style="122" customWidth="1"/>
    <col min="5374" max="5379" width="0" style="122" hidden="1" customWidth="1"/>
    <col min="5380" max="5626" width="9.109375" style="122"/>
    <col min="5627" max="5627" width="28.88671875" style="122" customWidth="1"/>
    <col min="5628" max="5628" width="58.6640625" style="122" customWidth="1"/>
    <col min="5629" max="5629" width="27.44140625" style="122" customWidth="1"/>
    <col min="5630" max="5635" width="0" style="122" hidden="1" customWidth="1"/>
    <col min="5636" max="5882" width="9.109375" style="122"/>
    <col min="5883" max="5883" width="28.88671875" style="122" customWidth="1"/>
    <col min="5884" max="5884" width="58.6640625" style="122" customWidth="1"/>
    <col min="5885" max="5885" width="27.44140625" style="122" customWidth="1"/>
    <col min="5886" max="5891" width="0" style="122" hidden="1" customWidth="1"/>
    <col min="5892" max="6138" width="9.109375" style="122"/>
    <col min="6139" max="6139" width="28.88671875" style="122" customWidth="1"/>
    <col min="6140" max="6140" width="58.6640625" style="122" customWidth="1"/>
    <col min="6141" max="6141" width="27.44140625" style="122" customWidth="1"/>
    <col min="6142" max="6147" width="0" style="122" hidden="1" customWidth="1"/>
    <col min="6148" max="6394" width="9.109375" style="122"/>
    <col min="6395" max="6395" width="28.88671875" style="122" customWidth="1"/>
    <col min="6396" max="6396" width="58.6640625" style="122" customWidth="1"/>
    <col min="6397" max="6397" width="27.44140625" style="122" customWidth="1"/>
    <col min="6398" max="6403" width="0" style="122" hidden="1" customWidth="1"/>
    <col min="6404" max="6650" width="9.109375" style="122"/>
    <col min="6651" max="6651" width="28.88671875" style="122" customWidth="1"/>
    <col min="6652" max="6652" width="58.6640625" style="122" customWidth="1"/>
    <col min="6653" max="6653" width="27.44140625" style="122" customWidth="1"/>
    <col min="6654" max="6659" width="0" style="122" hidden="1" customWidth="1"/>
    <col min="6660" max="6906" width="9.109375" style="122"/>
    <col min="6907" max="6907" width="28.88671875" style="122" customWidth="1"/>
    <col min="6908" max="6908" width="58.6640625" style="122" customWidth="1"/>
    <col min="6909" max="6909" width="27.44140625" style="122" customWidth="1"/>
    <col min="6910" max="6915" width="0" style="122" hidden="1" customWidth="1"/>
    <col min="6916" max="7162" width="9.109375" style="122"/>
    <col min="7163" max="7163" width="28.88671875" style="122" customWidth="1"/>
    <col min="7164" max="7164" width="58.6640625" style="122" customWidth="1"/>
    <col min="7165" max="7165" width="27.44140625" style="122" customWidth="1"/>
    <col min="7166" max="7171" width="0" style="122" hidden="1" customWidth="1"/>
    <col min="7172" max="7418" width="9.109375" style="122"/>
    <col min="7419" max="7419" width="28.88671875" style="122" customWidth="1"/>
    <col min="7420" max="7420" width="58.6640625" style="122" customWidth="1"/>
    <col min="7421" max="7421" width="27.44140625" style="122" customWidth="1"/>
    <col min="7422" max="7427" width="0" style="122" hidden="1" customWidth="1"/>
    <col min="7428" max="7674" width="9.109375" style="122"/>
    <col min="7675" max="7675" width="28.88671875" style="122" customWidth="1"/>
    <col min="7676" max="7676" width="58.6640625" style="122" customWidth="1"/>
    <col min="7677" max="7677" width="27.44140625" style="122" customWidth="1"/>
    <col min="7678" max="7683" width="0" style="122" hidden="1" customWidth="1"/>
    <col min="7684" max="7930" width="9.109375" style="122"/>
    <col min="7931" max="7931" width="28.88671875" style="122" customWidth="1"/>
    <col min="7932" max="7932" width="58.6640625" style="122" customWidth="1"/>
    <col min="7933" max="7933" width="27.44140625" style="122" customWidth="1"/>
    <col min="7934" max="7939" width="0" style="122" hidden="1" customWidth="1"/>
    <col min="7940" max="8186" width="9.109375" style="122"/>
    <col min="8187" max="8187" width="28.88671875" style="122" customWidth="1"/>
    <col min="8188" max="8188" width="58.6640625" style="122" customWidth="1"/>
    <col min="8189" max="8189" width="27.44140625" style="122" customWidth="1"/>
    <col min="8190" max="8195" width="0" style="122" hidden="1" customWidth="1"/>
    <col min="8196" max="8442" width="9.109375" style="122"/>
    <col min="8443" max="8443" width="28.88671875" style="122" customWidth="1"/>
    <col min="8444" max="8444" width="58.6640625" style="122" customWidth="1"/>
    <col min="8445" max="8445" width="27.44140625" style="122" customWidth="1"/>
    <col min="8446" max="8451" width="0" style="122" hidden="1" customWidth="1"/>
    <col min="8452" max="8698" width="9.109375" style="122"/>
    <col min="8699" max="8699" width="28.88671875" style="122" customWidth="1"/>
    <col min="8700" max="8700" width="58.6640625" style="122" customWidth="1"/>
    <col min="8701" max="8701" width="27.44140625" style="122" customWidth="1"/>
    <col min="8702" max="8707" width="0" style="122" hidden="1" customWidth="1"/>
    <col min="8708" max="8954" width="9.109375" style="122"/>
    <col min="8955" max="8955" width="28.88671875" style="122" customWidth="1"/>
    <col min="8956" max="8956" width="58.6640625" style="122" customWidth="1"/>
    <col min="8957" max="8957" width="27.44140625" style="122" customWidth="1"/>
    <col min="8958" max="8963" width="0" style="122" hidden="1" customWidth="1"/>
    <col min="8964" max="9210" width="9.109375" style="122"/>
    <col min="9211" max="9211" width="28.88671875" style="122" customWidth="1"/>
    <col min="9212" max="9212" width="58.6640625" style="122" customWidth="1"/>
    <col min="9213" max="9213" width="27.44140625" style="122" customWidth="1"/>
    <col min="9214" max="9219" width="0" style="122" hidden="1" customWidth="1"/>
    <col min="9220" max="9466" width="9.109375" style="122"/>
    <col min="9467" max="9467" width="28.88671875" style="122" customWidth="1"/>
    <col min="9468" max="9468" width="58.6640625" style="122" customWidth="1"/>
    <col min="9469" max="9469" width="27.44140625" style="122" customWidth="1"/>
    <col min="9470" max="9475" width="0" style="122" hidden="1" customWidth="1"/>
    <col min="9476" max="9722" width="9.109375" style="122"/>
    <col min="9723" max="9723" width="28.88671875" style="122" customWidth="1"/>
    <col min="9724" max="9724" width="58.6640625" style="122" customWidth="1"/>
    <col min="9725" max="9725" width="27.44140625" style="122" customWidth="1"/>
    <col min="9726" max="9731" width="0" style="122" hidden="1" customWidth="1"/>
    <col min="9732" max="9978" width="9.109375" style="122"/>
    <col min="9979" max="9979" width="28.88671875" style="122" customWidth="1"/>
    <col min="9980" max="9980" width="58.6640625" style="122" customWidth="1"/>
    <col min="9981" max="9981" width="27.44140625" style="122" customWidth="1"/>
    <col min="9982" max="9987" width="0" style="122" hidden="1" customWidth="1"/>
    <col min="9988" max="10234" width="9.109375" style="122"/>
    <col min="10235" max="10235" width="28.88671875" style="122" customWidth="1"/>
    <col min="10236" max="10236" width="58.6640625" style="122" customWidth="1"/>
    <col min="10237" max="10237" width="27.44140625" style="122" customWidth="1"/>
    <col min="10238" max="10243" width="0" style="122" hidden="1" customWidth="1"/>
    <col min="10244" max="10490" width="9.109375" style="122"/>
    <col min="10491" max="10491" width="28.88671875" style="122" customWidth="1"/>
    <col min="10492" max="10492" width="58.6640625" style="122" customWidth="1"/>
    <col min="10493" max="10493" width="27.44140625" style="122" customWidth="1"/>
    <col min="10494" max="10499" width="0" style="122" hidden="1" customWidth="1"/>
    <col min="10500" max="10746" width="9.109375" style="122"/>
    <col min="10747" max="10747" width="28.88671875" style="122" customWidth="1"/>
    <col min="10748" max="10748" width="58.6640625" style="122" customWidth="1"/>
    <col min="10749" max="10749" width="27.44140625" style="122" customWidth="1"/>
    <col min="10750" max="10755" width="0" style="122" hidden="1" customWidth="1"/>
    <col min="10756" max="11002" width="9.109375" style="122"/>
    <col min="11003" max="11003" width="28.88671875" style="122" customWidth="1"/>
    <col min="11004" max="11004" width="58.6640625" style="122" customWidth="1"/>
    <col min="11005" max="11005" width="27.44140625" style="122" customWidth="1"/>
    <col min="11006" max="11011" width="0" style="122" hidden="1" customWidth="1"/>
    <col min="11012" max="11258" width="9.109375" style="122"/>
    <col min="11259" max="11259" width="28.88671875" style="122" customWidth="1"/>
    <col min="11260" max="11260" width="58.6640625" style="122" customWidth="1"/>
    <col min="11261" max="11261" width="27.44140625" style="122" customWidth="1"/>
    <col min="11262" max="11267" width="0" style="122" hidden="1" customWidth="1"/>
    <col min="11268" max="11514" width="9.109375" style="122"/>
    <col min="11515" max="11515" width="28.88671875" style="122" customWidth="1"/>
    <col min="11516" max="11516" width="58.6640625" style="122" customWidth="1"/>
    <col min="11517" max="11517" width="27.44140625" style="122" customWidth="1"/>
    <col min="11518" max="11523" width="0" style="122" hidden="1" customWidth="1"/>
    <col min="11524" max="11770" width="9.109375" style="122"/>
    <col min="11771" max="11771" width="28.88671875" style="122" customWidth="1"/>
    <col min="11772" max="11772" width="58.6640625" style="122" customWidth="1"/>
    <col min="11773" max="11773" width="27.44140625" style="122" customWidth="1"/>
    <col min="11774" max="11779" width="0" style="122" hidden="1" customWidth="1"/>
    <col min="11780" max="12026" width="9.109375" style="122"/>
    <col min="12027" max="12027" width="28.88671875" style="122" customWidth="1"/>
    <col min="12028" max="12028" width="58.6640625" style="122" customWidth="1"/>
    <col min="12029" max="12029" width="27.44140625" style="122" customWidth="1"/>
    <col min="12030" max="12035" width="0" style="122" hidden="1" customWidth="1"/>
    <col min="12036" max="12282" width="9.109375" style="122"/>
    <col min="12283" max="12283" width="28.88671875" style="122" customWidth="1"/>
    <col min="12284" max="12284" width="58.6640625" style="122" customWidth="1"/>
    <col min="12285" max="12285" width="27.44140625" style="122" customWidth="1"/>
    <col min="12286" max="12291" width="0" style="122" hidden="1" customWidth="1"/>
    <col min="12292" max="12538" width="9.109375" style="122"/>
    <col min="12539" max="12539" width="28.88671875" style="122" customWidth="1"/>
    <col min="12540" max="12540" width="58.6640625" style="122" customWidth="1"/>
    <col min="12541" max="12541" width="27.44140625" style="122" customWidth="1"/>
    <col min="12542" max="12547" width="0" style="122" hidden="1" customWidth="1"/>
    <col min="12548" max="12794" width="9.109375" style="122"/>
    <col min="12795" max="12795" width="28.88671875" style="122" customWidth="1"/>
    <col min="12796" max="12796" width="58.6640625" style="122" customWidth="1"/>
    <col min="12797" max="12797" width="27.44140625" style="122" customWidth="1"/>
    <col min="12798" max="12803" width="0" style="122" hidden="1" customWidth="1"/>
    <col min="12804" max="13050" width="9.109375" style="122"/>
    <col min="13051" max="13051" width="28.88671875" style="122" customWidth="1"/>
    <col min="13052" max="13052" width="58.6640625" style="122" customWidth="1"/>
    <col min="13053" max="13053" width="27.44140625" style="122" customWidth="1"/>
    <col min="13054" max="13059" width="0" style="122" hidden="1" customWidth="1"/>
    <col min="13060" max="13306" width="9.109375" style="122"/>
    <col min="13307" max="13307" width="28.88671875" style="122" customWidth="1"/>
    <col min="13308" max="13308" width="58.6640625" style="122" customWidth="1"/>
    <col min="13309" max="13309" width="27.44140625" style="122" customWidth="1"/>
    <col min="13310" max="13315" width="0" style="122" hidden="1" customWidth="1"/>
    <col min="13316" max="13562" width="9.109375" style="122"/>
    <col min="13563" max="13563" width="28.88671875" style="122" customWidth="1"/>
    <col min="13564" max="13564" width="58.6640625" style="122" customWidth="1"/>
    <col min="13565" max="13565" width="27.44140625" style="122" customWidth="1"/>
    <col min="13566" max="13571" width="0" style="122" hidden="1" customWidth="1"/>
    <col min="13572" max="13818" width="9.109375" style="122"/>
    <col min="13819" max="13819" width="28.88671875" style="122" customWidth="1"/>
    <col min="13820" max="13820" width="58.6640625" style="122" customWidth="1"/>
    <col min="13821" max="13821" width="27.44140625" style="122" customWidth="1"/>
    <col min="13822" max="13827" width="0" style="122" hidden="1" customWidth="1"/>
    <col min="13828" max="14074" width="9.109375" style="122"/>
    <col min="14075" max="14075" width="28.88671875" style="122" customWidth="1"/>
    <col min="14076" max="14076" width="58.6640625" style="122" customWidth="1"/>
    <col min="14077" max="14077" width="27.44140625" style="122" customWidth="1"/>
    <col min="14078" max="14083" width="0" style="122" hidden="1" customWidth="1"/>
    <col min="14084" max="14330" width="9.109375" style="122"/>
    <col min="14331" max="14331" width="28.88671875" style="122" customWidth="1"/>
    <col min="14332" max="14332" width="58.6640625" style="122" customWidth="1"/>
    <col min="14333" max="14333" width="27.44140625" style="122" customWidth="1"/>
    <col min="14334" max="14339" width="0" style="122" hidden="1" customWidth="1"/>
    <col min="14340" max="14586" width="9.109375" style="122"/>
    <col min="14587" max="14587" width="28.88671875" style="122" customWidth="1"/>
    <col min="14588" max="14588" width="58.6640625" style="122" customWidth="1"/>
    <col min="14589" max="14589" width="27.44140625" style="122" customWidth="1"/>
    <col min="14590" max="14595" width="0" style="122" hidden="1" customWidth="1"/>
    <col min="14596" max="14842" width="9.109375" style="122"/>
    <col min="14843" max="14843" width="28.88671875" style="122" customWidth="1"/>
    <col min="14844" max="14844" width="58.6640625" style="122" customWidth="1"/>
    <col min="14845" max="14845" width="27.44140625" style="122" customWidth="1"/>
    <col min="14846" max="14851" width="0" style="122" hidden="1" customWidth="1"/>
    <col min="14852" max="15098" width="9.109375" style="122"/>
    <col min="15099" max="15099" width="28.88671875" style="122" customWidth="1"/>
    <col min="15100" max="15100" width="58.6640625" style="122" customWidth="1"/>
    <col min="15101" max="15101" width="27.44140625" style="122" customWidth="1"/>
    <col min="15102" max="15107" width="0" style="122" hidden="1" customWidth="1"/>
    <col min="15108" max="15354" width="9.109375" style="122"/>
    <col min="15355" max="15355" width="28.88671875" style="122" customWidth="1"/>
    <col min="15356" max="15356" width="58.6640625" style="122" customWidth="1"/>
    <col min="15357" max="15357" width="27.44140625" style="122" customWidth="1"/>
    <col min="15358" max="15363" width="0" style="122" hidden="1" customWidth="1"/>
    <col min="15364" max="15610" width="9.109375" style="122"/>
    <col min="15611" max="15611" width="28.88671875" style="122" customWidth="1"/>
    <col min="15612" max="15612" width="58.6640625" style="122" customWidth="1"/>
    <col min="15613" max="15613" width="27.44140625" style="122" customWidth="1"/>
    <col min="15614" max="15619" width="0" style="122" hidden="1" customWidth="1"/>
    <col min="15620" max="15866" width="9.109375" style="122"/>
    <col min="15867" max="15867" width="28.88671875" style="122" customWidth="1"/>
    <col min="15868" max="15868" width="58.6640625" style="122" customWidth="1"/>
    <col min="15869" max="15869" width="27.44140625" style="122" customWidth="1"/>
    <col min="15870" max="15875" width="0" style="122" hidden="1" customWidth="1"/>
    <col min="15876" max="16122" width="9.109375" style="122"/>
    <col min="16123" max="16123" width="28.88671875" style="122" customWidth="1"/>
    <col min="16124" max="16124" width="58.6640625" style="122" customWidth="1"/>
    <col min="16125" max="16125" width="27.44140625" style="122" customWidth="1"/>
    <col min="16126" max="16131" width="0" style="122" hidden="1" customWidth="1"/>
    <col min="16132" max="16384" width="9.109375" style="122"/>
  </cols>
  <sheetData>
    <row r="1" spans="1:5" hidden="1" x14ac:dyDescent="0.25"/>
    <row r="2" spans="1:5" ht="91.5" hidden="1" customHeight="1" x14ac:dyDescent="0.25">
      <c r="C2" s="190"/>
      <c r="D2" s="191"/>
      <c r="E2" s="191"/>
    </row>
    <row r="3" spans="1:5" ht="96.75" hidden="1" customHeight="1" x14ac:dyDescent="0.25">
      <c r="C3" s="192"/>
      <c r="D3" s="193"/>
      <c r="E3" s="193"/>
    </row>
    <row r="4" spans="1:5" s="103" customFormat="1" ht="85.5" hidden="1" customHeight="1" x14ac:dyDescent="0.25">
      <c r="A4" s="170"/>
      <c r="B4" s="170"/>
      <c r="C4" s="197"/>
      <c r="D4" s="198"/>
      <c r="E4" s="198"/>
    </row>
    <row r="5" spans="1:5" s="103" customFormat="1" ht="93" customHeight="1" x14ac:dyDescent="0.25">
      <c r="A5" s="172"/>
      <c r="B5" s="172"/>
      <c r="C5" s="197" t="s">
        <v>290</v>
      </c>
      <c r="D5" s="197"/>
      <c r="E5" s="197"/>
    </row>
    <row r="6" spans="1:5" s="103" customFormat="1" ht="12.75" customHeight="1" x14ac:dyDescent="0.25">
      <c r="A6" s="196" t="s">
        <v>230</v>
      </c>
      <c r="B6" s="196"/>
      <c r="C6" s="196"/>
      <c r="D6" s="196"/>
      <c r="E6" s="196"/>
    </row>
    <row r="7" spans="1:5" s="103" customFormat="1" ht="13.8" x14ac:dyDescent="0.25">
      <c r="A7" s="196" t="s">
        <v>231</v>
      </c>
      <c r="B7" s="196"/>
      <c r="C7" s="196"/>
      <c r="D7" s="196"/>
      <c r="E7" s="196"/>
    </row>
    <row r="8" spans="1:5" s="103" customFormat="1" ht="13.8" x14ac:dyDescent="0.25">
      <c r="A8" s="196" t="s">
        <v>288</v>
      </c>
      <c r="B8" s="196"/>
      <c r="C8" s="196"/>
      <c r="D8" s="196"/>
      <c r="E8" s="196"/>
    </row>
    <row r="9" spans="1:5" s="103" customFormat="1" ht="13.8" x14ac:dyDescent="0.25">
      <c r="A9" s="169"/>
      <c r="B9" s="169"/>
      <c r="C9" s="169"/>
      <c r="D9" s="169"/>
      <c r="E9" s="169"/>
    </row>
    <row r="10" spans="1:5" s="103" customFormat="1" x14ac:dyDescent="0.25">
      <c r="A10" s="128" t="s">
        <v>234</v>
      </c>
      <c r="B10" s="105"/>
      <c r="C10" s="142"/>
      <c r="E10" s="129" t="s">
        <v>246</v>
      </c>
    </row>
    <row r="11" spans="1:5" s="103" customFormat="1" ht="26.4" x14ac:dyDescent="0.25">
      <c r="A11" s="106" t="s">
        <v>57</v>
      </c>
      <c r="B11" s="106" t="s">
        <v>58</v>
      </c>
      <c r="C11" s="107" t="s">
        <v>117</v>
      </c>
      <c r="D11" s="107" t="s">
        <v>118</v>
      </c>
      <c r="E11" s="123" t="s">
        <v>38</v>
      </c>
    </row>
    <row r="12" spans="1:5" s="103" customFormat="1" ht="14.25" customHeight="1" x14ac:dyDescent="0.25">
      <c r="A12" s="106">
        <v>1</v>
      </c>
      <c r="B12" s="106">
        <v>2</v>
      </c>
      <c r="C12" s="108">
        <v>3</v>
      </c>
      <c r="D12" s="108" t="s">
        <v>267</v>
      </c>
      <c r="E12" s="144">
        <v>5</v>
      </c>
    </row>
    <row r="13" spans="1:5" s="112" customFormat="1" x14ac:dyDescent="0.25">
      <c r="A13" s="109" t="s">
        <v>133</v>
      </c>
      <c r="B13" s="110" t="s">
        <v>134</v>
      </c>
      <c r="C13" s="111">
        <f>C15+C31+C39+C28</f>
        <v>291745.3</v>
      </c>
      <c r="D13" s="111">
        <f>D15+D31+D39+D28</f>
        <v>86256.7</v>
      </c>
      <c r="E13" s="125">
        <f>D13/C13</f>
        <v>0.29599999999999999</v>
      </c>
    </row>
    <row r="14" spans="1:5" s="112" customFormat="1" x14ac:dyDescent="0.25">
      <c r="A14" s="109"/>
      <c r="B14" s="110" t="s">
        <v>135</v>
      </c>
      <c r="C14" s="111">
        <f>C15+C31+C28</f>
        <v>274245.3</v>
      </c>
      <c r="D14" s="111">
        <f>D15+D31+D28</f>
        <v>74848.5</v>
      </c>
      <c r="E14" s="125">
        <f>D14/C14</f>
        <v>0.27300000000000002</v>
      </c>
    </row>
    <row r="15" spans="1:5" s="112" customFormat="1" x14ac:dyDescent="0.25">
      <c r="A15" s="109" t="s">
        <v>136</v>
      </c>
      <c r="B15" s="110" t="s">
        <v>137</v>
      </c>
      <c r="C15" s="111">
        <f>C16</f>
        <v>269796.5</v>
      </c>
      <c r="D15" s="111">
        <f>D16</f>
        <v>73634.899999999994</v>
      </c>
      <c r="E15" s="125">
        <f>D15/C15</f>
        <v>0.27300000000000002</v>
      </c>
    </row>
    <row r="16" spans="1:5" s="112" customFormat="1" x14ac:dyDescent="0.25">
      <c r="A16" s="109" t="s">
        <v>138</v>
      </c>
      <c r="B16" s="110" t="s">
        <v>139</v>
      </c>
      <c r="C16" s="111">
        <f>C17+C18+C19+C20+C21+C22+C23+C26+C27+C25</f>
        <v>269796.5</v>
      </c>
      <c r="D16" s="111">
        <f>D17+D18+D19+D20+D21+D22+D23+D26+D27+D25+D24</f>
        <v>73634.899999999994</v>
      </c>
      <c r="E16" s="125">
        <f>D16/C16</f>
        <v>0.27300000000000002</v>
      </c>
    </row>
    <row r="17" spans="1:11" s="112" customFormat="1" ht="170.25" customHeight="1" x14ac:dyDescent="0.25">
      <c r="A17" s="146" t="s">
        <v>248</v>
      </c>
      <c r="B17" s="147" t="s">
        <v>256</v>
      </c>
      <c r="C17" s="173">
        <v>110151</v>
      </c>
      <c r="D17" s="174">
        <v>34939.9</v>
      </c>
      <c r="E17" s="124">
        <f>D17/C17</f>
        <v>0.317</v>
      </c>
    </row>
    <row r="18" spans="1:11" s="112" customFormat="1" ht="130.5" customHeight="1" x14ac:dyDescent="0.25">
      <c r="A18" s="146" t="s">
        <v>258</v>
      </c>
      <c r="B18" s="148" t="s">
        <v>257</v>
      </c>
      <c r="C18" s="173">
        <v>6.4</v>
      </c>
      <c r="D18" s="173">
        <v>2.9</v>
      </c>
      <c r="E18" s="124">
        <f t="shared" ref="E18:E52" si="0">D18/C18</f>
        <v>0.45300000000000001</v>
      </c>
    </row>
    <row r="19" spans="1:11" s="112" customFormat="1" ht="109.5" customHeight="1" x14ac:dyDescent="0.25">
      <c r="A19" s="146" t="s">
        <v>249</v>
      </c>
      <c r="B19" s="148" t="s">
        <v>259</v>
      </c>
      <c r="C19" s="173">
        <v>685.6</v>
      </c>
      <c r="D19" s="173">
        <v>94.8</v>
      </c>
      <c r="E19" s="124">
        <f>D19/C19</f>
        <v>0.13800000000000001</v>
      </c>
    </row>
    <row r="20" spans="1:11" s="112" customFormat="1" ht="352.5" customHeight="1" x14ac:dyDescent="0.25">
      <c r="A20" s="146" t="s">
        <v>250</v>
      </c>
      <c r="B20" s="148" t="s">
        <v>260</v>
      </c>
      <c r="C20" s="173">
        <v>28622.400000000001</v>
      </c>
      <c r="D20" s="173">
        <v>354.3</v>
      </c>
      <c r="E20" s="124">
        <f t="shared" si="0"/>
        <v>1.2E-2</v>
      </c>
    </row>
    <row r="21" spans="1:11" s="112" customFormat="1" ht="84.75" customHeight="1" x14ac:dyDescent="0.25">
      <c r="A21" s="146" t="s">
        <v>251</v>
      </c>
      <c r="B21" s="147" t="s">
        <v>261</v>
      </c>
      <c r="C21" s="173">
        <v>295.3</v>
      </c>
      <c r="D21" s="173">
        <v>75.2</v>
      </c>
      <c r="E21" s="124">
        <f t="shared" si="0"/>
        <v>0.255</v>
      </c>
    </row>
    <row r="22" spans="1:11" s="112" customFormat="1" ht="86.25" customHeight="1" x14ac:dyDescent="0.25">
      <c r="A22" s="146" t="s">
        <v>252</v>
      </c>
      <c r="B22" s="149" t="s">
        <v>262</v>
      </c>
      <c r="C22" s="173">
        <v>13239.9</v>
      </c>
      <c r="D22" s="173">
        <v>148.9</v>
      </c>
      <c r="E22" s="124">
        <f>D22/C22</f>
        <v>1.0999999999999999E-2</v>
      </c>
    </row>
    <row r="23" spans="1:11" s="112" customFormat="1" ht="237.6" x14ac:dyDescent="0.25">
      <c r="A23" s="146" t="s">
        <v>283</v>
      </c>
      <c r="B23" s="150" t="s">
        <v>268</v>
      </c>
      <c r="C23" s="173">
        <v>0</v>
      </c>
      <c r="D23" s="173">
        <v>46.8</v>
      </c>
      <c r="E23" s="124"/>
    </row>
    <row r="24" spans="1:11" s="112" customFormat="1" ht="264" hidden="1" x14ac:dyDescent="0.25">
      <c r="A24" s="146" t="s">
        <v>286</v>
      </c>
      <c r="B24" s="150" t="s">
        <v>287</v>
      </c>
      <c r="C24" s="173">
        <v>0</v>
      </c>
      <c r="D24" s="173"/>
      <c r="E24" s="124"/>
    </row>
    <row r="25" spans="1:11" s="112" customFormat="1" ht="57.75" customHeight="1" x14ac:dyDescent="0.25">
      <c r="A25" s="146" t="s">
        <v>281</v>
      </c>
      <c r="B25" s="150" t="s">
        <v>282</v>
      </c>
      <c r="C25" s="173">
        <v>0</v>
      </c>
      <c r="D25" s="173">
        <v>-16.2</v>
      </c>
      <c r="E25" s="124"/>
    </row>
    <row r="26" spans="1:11" s="112" customFormat="1" ht="47.25" customHeight="1" x14ac:dyDescent="0.25">
      <c r="A26" s="146" t="s">
        <v>247</v>
      </c>
      <c r="B26" s="150" t="s">
        <v>263</v>
      </c>
      <c r="C26" s="173">
        <v>116795.9</v>
      </c>
      <c r="D26" s="173">
        <v>37959.9</v>
      </c>
      <c r="E26" s="124">
        <f t="shared" ref="E26" si="1">D26/C26</f>
        <v>0.32500000000000001</v>
      </c>
    </row>
    <row r="27" spans="1:11" s="112" customFormat="1" ht="52.8" x14ac:dyDescent="0.25">
      <c r="A27" s="146" t="s">
        <v>284</v>
      </c>
      <c r="B27" s="150" t="s">
        <v>269</v>
      </c>
      <c r="C27" s="173">
        <v>0</v>
      </c>
      <c r="D27" s="173">
        <v>28.4</v>
      </c>
      <c r="E27" s="124"/>
      <c r="K27" s="171"/>
    </row>
    <row r="28" spans="1:11" s="112" customFormat="1" x14ac:dyDescent="0.25">
      <c r="A28" s="151" t="s">
        <v>140</v>
      </c>
      <c r="B28" s="110" t="s">
        <v>141</v>
      </c>
      <c r="C28" s="175">
        <f>C29</f>
        <v>0</v>
      </c>
      <c r="D28" s="175">
        <f>D29</f>
        <v>172.4</v>
      </c>
      <c r="E28" s="125"/>
    </row>
    <row r="29" spans="1:11" s="112" customFormat="1" x14ac:dyDescent="0.25">
      <c r="A29" s="151" t="s">
        <v>142</v>
      </c>
      <c r="B29" s="110" t="s">
        <v>143</v>
      </c>
      <c r="C29" s="175">
        <f>C30</f>
        <v>0</v>
      </c>
      <c r="D29" s="175">
        <f>D30</f>
        <v>172.4</v>
      </c>
      <c r="E29" s="125"/>
    </row>
    <row r="30" spans="1:11" s="112" customFormat="1" x14ac:dyDescent="0.25">
      <c r="A30" s="146" t="s">
        <v>285</v>
      </c>
      <c r="B30" s="147" t="s">
        <v>143</v>
      </c>
      <c r="C30" s="173">
        <v>0</v>
      </c>
      <c r="D30" s="173">
        <v>172.4</v>
      </c>
      <c r="E30" s="124"/>
    </row>
    <row r="31" spans="1:11" s="112" customFormat="1" x14ac:dyDescent="0.25">
      <c r="A31" s="151" t="s">
        <v>144</v>
      </c>
      <c r="B31" s="110" t="s">
        <v>145</v>
      </c>
      <c r="C31" s="175">
        <f>C32+C34</f>
        <v>4448.8</v>
      </c>
      <c r="D31" s="175">
        <f>D32+D34</f>
        <v>1041.2</v>
      </c>
      <c r="E31" s="125">
        <f t="shared" si="0"/>
        <v>0.23400000000000001</v>
      </c>
    </row>
    <row r="32" spans="1:11" s="112" customFormat="1" x14ac:dyDescent="0.25">
      <c r="A32" s="151" t="s">
        <v>146</v>
      </c>
      <c r="B32" s="110" t="s">
        <v>147</v>
      </c>
      <c r="C32" s="175">
        <f>C33</f>
        <v>1399.7</v>
      </c>
      <c r="D32" s="175">
        <f>D33</f>
        <v>241.2</v>
      </c>
      <c r="E32" s="125">
        <f t="shared" si="0"/>
        <v>0.17199999999999999</v>
      </c>
    </row>
    <row r="33" spans="1:5" s="112" customFormat="1" ht="39.6" x14ac:dyDescent="0.25">
      <c r="A33" s="146" t="s">
        <v>253</v>
      </c>
      <c r="B33" s="147" t="s">
        <v>264</v>
      </c>
      <c r="C33" s="173">
        <v>1399.7</v>
      </c>
      <c r="D33" s="173">
        <v>241.2</v>
      </c>
      <c r="E33" s="124">
        <f t="shared" si="0"/>
        <v>0.17199999999999999</v>
      </c>
    </row>
    <row r="34" spans="1:5" s="112" customFormat="1" x14ac:dyDescent="0.25">
      <c r="A34" s="151" t="s">
        <v>148</v>
      </c>
      <c r="B34" s="110" t="s">
        <v>149</v>
      </c>
      <c r="C34" s="175">
        <f>C35+C37</f>
        <v>3049.1</v>
      </c>
      <c r="D34" s="175">
        <f>D35+D37</f>
        <v>800</v>
      </c>
      <c r="E34" s="125">
        <f t="shared" si="0"/>
        <v>0.26200000000000001</v>
      </c>
    </row>
    <row r="35" spans="1:5" s="112" customFormat="1" x14ac:dyDescent="0.25">
      <c r="A35" s="151" t="s">
        <v>150</v>
      </c>
      <c r="B35" s="110" t="s">
        <v>151</v>
      </c>
      <c r="C35" s="175">
        <f>C36</f>
        <v>2464.3000000000002</v>
      </c>
      <c r="D35" s="175">
        <f>D36</f>
        <v>723.3</v>
      </c>
      <c r="E35" s="125">
        <f t="shared" si="0"/>
        <v>0.29399999999999998</v>
      </c>
    </row>
    <row r="36" spans="1:5" s="112" customFormat="1" ht="26.4" x14ac:dyDescent="0.25">
      <c r="A36" s="146" t="s">
        <v>254</v>
      </c>
      <c r="B36" s="147" t="s">
        <v>265</v>
      </c>
      <c r="C36" s="173">
        <v>2464.3000000000002</v>
      </c>
      <c r="D36" s="173">
        <v>723.3</v>
      </c>
      <c r="E36" s="124">
        <f t="shared" si="0"/>
        <v>0.29399999999999998</v>
      </c>
    </row>
    <row r="37" spans="1:5" s="112" customFormat="1" ht="20.25" customHeight="1" x14ac:dyDescent="0.25">
      <c r="A37" s="151" t="s">
        <v>152</v>
      </c>
      <c r="B37" s="152" t="s">
        <v>153</v>
      </c>
      <c r="C37" s="175">
        <f>C38</f>
        <v>584.79999999999995</v>
      </c>
      <c r="D37" s="175">
        <f>D38</f>
        <v>76.7</v>
      </c>
      <c r="E37" s="125">
        <f t="shared" si="0"/>
        <v>0.13100000000000001</v>
      </c>
    </row>
    <row r="38" spans="1:5" s="112" customFormat="1" ht="33.75" customHeight="1" x14ac:dyDescent="0.25">
      <c r="A38" s="146" t="s">
        <v>255</v>
      </c>
      <c r="B38" s="148" t="s">
        <v>154</v>
      </c>
      <c r="C38" s="173">
        <v>584.79999999999995</v>
      </c>
      <c r="D38" s="173">
        <v>76.7</v>
      </c>
      <c r="E38" s="124">
        <f t="shared" si="0"/>
        <v>0.13100000000000001</v>
      </c>
    </row>
    <row r="39" spans="1:5" s="112" customFormat="1" x14ac:dyDescent="0.25">
      <c r="A39" s="146"/>
      <c r="B39" s="153" t="s">
        <v>155</v>
      </c>
      <c r="C39" s="175">
        <f>C40+C47+C51+C55</f>
        <v>17500</v>
      </c>
      <c r="D39" s="175">
        <f>D40+D47+D51+D55</f>
        <v>11408.2</v>
      </c>
      <c r="E39" s="125">
        <f t="shared" si="0"/>
        <v>0.65200000000000002</v>
      </c>
    </row>
    <row r="40" spans="1:5" s="112" customFormat="1" ht="39.6" x14ac:dyDescent="0.25">
      <c r="A40" s="151" t="s">
        <v>156</v>
      </c>
      <c r="B40" s="110" t="s">
        <v>157</v>
      </c>
      <c r="C40" s="175">
        <f>C41+C44</f>
        <v>16000</v>
      </c>
      <c r="D40" s="175">
        <f>D41+D44</f>
        <v>8893.2000000000007</v>
      </c>
      <c r="E40" s="125">
        <f t="shared" si="0"/>
        <v>0.55600000000000005</v>
      </c>
    </row>
    <row r="41" spans="1:5" s="112" customFormat="1" ht="77.25" customHeight="1" x14ac:dyDescent="0.25">
      <c r="A41" s="151" t="s">
        <v>158</v>
      </c>
      <c r="B41" s="154" t="s">
        <v>159</v>
      </c>
      <c r="C41" s="175">
        <f>C42</f>
        <v>10000</v>
      </c>
      <c r="D41" s="175">
        <f>D42</f>
        <v>6508.2</v>
      </c>
      <c r="E41" s="125">
        <f t="shared" si="0"/>
        <v>0.65100000000000002</v>
      </c>
    </row>
    <row r="42" spans="1:5" s="112" customFormat="1" ht="52.5" customHeight="1" x14ac:dyDescent="0.25">
      <c r="A42" s="151" t="s">
        <v>160</v>
      </c>
      <c r="B42" s="154" t="s">
        <v>161</v>
      </c>
      <c r="C42" s="175">
        <f>C43</f>
        <v>10000</v>
      </c>
      <c r="D42" s="175">
        <f>D43</f>
        <v>6508.2</v>
      </c>
      <c r="E42" s="125">
        <f t="shared" si="0"/>
        <v>0.65100000000000002</v>
      </c>
    </row>
    <row r="43" spans="1:5" s="112" customFormat="1" ht="66" x14ac:dyDescent="0.25">
      <c r="A43" s="146" t="s">
        <v>162</v>
      </c>
      <c r="B43" s="147" t="s">
        <v>163</v>
      </c>
      <c r="C43" s="173">
        <v>10000</v>
      </c>
      <c r="D43" s="173">
        <v>6508.2</v>
      </c>
      <c r="E43" s="124">
        <f t="shared" si="0"/>
        <v>0.65100000000000002</v>
      </c>
    </row>
    <row r="44" spans="1:5" s="112" customFormat="1" ht="63.75" customHeight="1" x14ac:dyDescent="0.25">
      <c r="A44" s="151" t="s">
        <v>164</v>
      </c>
      <c r="B44" s="155" t="s">
        <v>165</v>
      </c>
      <c r="C44" s="175">
        <f>C45</f>
        <v>6000</v>
      </c>
      <c r="D44" s="175">
        <f>D45</f>
        <v>2385</v>
      </c>
      <c r="E44" s="125">
        <f t="shared" si="0"/>
        <v>0.39800000000000002</v>
      </c>
    </row>
    <row r="45" spans="1:5" s="112" customFormat="1" ht="63.75" customHeight="1" x14ac:dyDescent="0.25">
      <c r="A45" s="151" t="s">
        <v>166</v>
      </c>
      <c r="B45" s="156" t="s">
        <v>167</v>
      </c>
      <c r="C45" s="175">
        <f>C46</f>
        <v>6000</v>
      </c>
      <c r="D45" s="175">
        <f>D46</f>
        <v>2385</v>
      </c>
      <c r="E45" s="125">
        <f>D45/C45</f>
        <v>0.39800000000000002</v>
      </c>
    </row>
    <row r="46" spans="1:5" s="112" customFormat="1" ht="63.75" customHeight="1" x14ac:dyDescent="0.25">
      <c r="A46" s="146" t="s">
        <v>168</v>
      </c>
      <c r="B46" s="113" t="s">
        <v>169</v>
      </c>
      <c r="C46" s="173">
        <v>6000</v>
      </c>
      <c r="D46" s="173">
        <v>2385</v>
      </c>
      <c r="E46" s="124">
        <f t="shared" si="0"/>
        <v>0.39800000000000002</v>
      </c>
    </row>
    <row r="47" spans="1:5" s="115" customFormat="1" ht="29.25" customHeight="1" x14ac:dyDescent="0.25">
      <c r="A47" s="151" t="s">
        <v>170</v>
      </c>
      <c r="B47" s="114" t="s">
        <v>171</v>
      </c>
      <c r="C47" s="175">
        <f t="shared" ref="C47:D49" si="2">C48</f>
        <v>1500</v>
      </c>
      <c r="D47" s="175">
        <f t="shared" si="2"/>
        <v>2479.1</v>
      </c>
      <c r="E47" s="125">
        <f t="shared" si="0"/>
        <v>1.653</v>
      </c>
    </row>
    <row r="48" spans="1:5" s="115" customFormat="1" ht="27.75" customHeight="1" x14ac:dyDescent="0.25">
      <c r="A48" s="151" t="s">
        <v>172</v>
      </c>
      <c r="B48" s="114" t="s">
        <v>173</v>
      </c>
      <c r="C48" s="175">
        <f t="shared" si="2"/>
        <v>1500</v>
      </c>
      <c r="D48" s="175">
        <f t="shared" si="2"/>
        <v>2479.1</v>
      </c>
      <c r="E48" s="125">
        <f t="shared" si="0"/>
        <v>1.653</v>
      </c>
    </row>
    <row r="49" spans="1:5" s="115" customFormat="1" ht="30" customHeight="1" x14ac:dyDescent="0.25">
      <c r="A49" s="151" t="s">
        <v>174</v>
      </c>
      <c r="B49" s="114" t="s">
        <v>175</v>
      </c>
      <c r="C49" s="175">
        <f t="shared" si="2"/>
        <v>1500</v>
      </c>
      <c r="D49" s="175">
        <f t="shared" si="2"/>
        <v>2479.1</v>
      </c>
      <c r="E49" s="125">
        <f t="shared" si="0"/>
        <v>1.653</v>
      </c>
    </row>
    <row r="50" spans="1:5" s="112" customFormat="1" ht="38.25" customHeight="1" x14ac:dyDescent="0.25">
      <c r="A50" s="146" t="s">
        <v>176</v>
      </c>
      <c r="B50" s="113" t="s">
        <v>177</v>
      </c>
      <c r="C50" s="173">
        <v>1500</v>
      </c>
      <c r="D50" s="173">
        <v>2479.1</v>
      </c>
      <c r="E50" s="124">
        <f t="shared" si="0"/>
        <v>1.653</v>
      </c>
    </row>
    <row r="51" spans="1:5" s="112" customFormat="1" ht="21" hidden="1" customHeight="1" x14ac:dyDescent="0.25">
      <c r="A51" s="151" t="s">
        <v>178</v>
      </c>
      <c r="B51" s="114" t="s">
        <v>179</v>
      </c>
      <c r="C51" s="175">
        <f t="shared" ref="C51:D53" si="3">C52</f>
        <v>0</v>
      </c>
      <c r="D51" s="175">
        <f t="shared" si="3"/>
        <v>0</v>
      </c>
      <c r="E51" s="125" t="e">
        <f t="shared" si="0"/>
        <v>#DIV/0!</v>
      </c>
    </row>
    <row r="52" spans="1:5" s="112" customFormat="1" ht="22.5" hidden="1" customHeight="1" x14ac:dyDescent="0.25">
      <c r="A52" s="151" t="s">
        <v>180</v>
      </c>
      <c r="B52" s="114" t="s">
        <v>181</v>
      </c>
      <c r="C52" s="175">
        <f t="shared" si="3"/>
        <v>0</v>
      </c>
      <c r="D52" s="175">
        <f t="shared" si="3"/>
        <v>0</v>
      </c>
      <c r="E52" s="125" t="e">
        <f t="shared" si="0"/>
        <v>#DIV/0!</v>
      </c>
    </row>
    <row r="53" spans="1:5" s="112" customFormat="1" ht="53.25" hidden="1" customHeight="1" x14ac:dyDescent="0.25">
      <c r="A53" s="151" t="s">
        <v>182</v>
      </c>
      <c r="B53" s="157" t="s">
        <v>183</v>
      </c>
      <c r="C53" s="175">
        <f t="shared" si="3"/>
        <v>0</v>
      </c>
      <c r="D53" s="175">
        <f t="shared" si="3"/>
        <v>0</v>
      </c>
      <c r="E53" s="125" t="e">
        <f>D53/C53</f>
        <v>#DIV/0!</v>
      </c>
    </row>
    <row r="54" spans="1:5" s="112" customFormat="1" ht="54" hidden="1" customHeight="1" x14ac:dyDescent="0.25">
      <c r="A54" s="146" t="s">
        <v>184</v>
      </c>
      <c r="B54" s="113" t="s">
        <v>218</v>
      </c>
      <c r="C54" s="173"/>
      <c r="D54" s="173">
        <v>0</v>
      </c>
      <c r="E54" s="124" t="e">
        <f>D54/C54</f>
        <v>#DIV/0!</v>
      </c>
    </row>
    <row r="55" spans="1:5" s="112" customFormat="1" ht="17.25" customHeight="1" x14ac:dyDescent="0.25">
      <c r="A55" s="151" t="s">
        <v>212</v>
      </c>
      <c r="B55" s="158" t="s">
        <v>216</v>
      </c>
      <c r="C55" s="175">
        <f>C56</f>
        <v>0</v>
      </c>
      <c r="D55" s="175">
        <f>D56</f>
        <v>35.9</v>
      </c>
      <c r="E55" s="125"/>
    </row>
    <row r="56" spans="1:5" s="112" customFormat="1" ht="16.5" customHeight="1" x14ac:dyDescent="0.25">
      <c r="A56" s="151" t="s">
        <v>213</v>
      </c>
      <c r="B56" s="158" t="s">
        <v>215</v>
      </c>
      <c r="C56" s="175">
        <f>C57</f>
        <v>0</v>
      </c>
      <c r="D56" s="175">
        <f>D57</f>
        <v>35.9</v>
      </c>
      <c r="E56" s="125"/>
    </row>
    <row r="57" spans="1:5" s="112" customFormat="1" ht="25.5" customHeight="1" x14ac:dyDescent="0.25">
      <c r="A57" s="146" t="s">
        <v>217</v>
      </c>
      <c r="B57" s="113" t="s">
        <v>214</v>
      </c>
      <c r="C57" s="173">
        <v>0</v>
      </c>
      <c r="D57" s="173">
        <v>35.9</v>
      </c>
      <c r="E57" s="124"/>
    </row>
    <row r="58" spans="1:5" s="112" customFormat="1" hidden="1" x14ac:dyDescent="0.25">
      <c r="A58" s="159" t="s">
        <v>185</v>
      </c>
      <c r="B58" s="153" t="s">
        <v>186</v>
      </c>
      <c r="C58" s="176">
        <f>C59+C70+C66</f>
        <v>0</v>
      </c>
      <c r="D58" s="176">
        <f>D59+D70+D66+D68</f>
        <v>0</v>
      </c>
      <c r="E58" s="125" t="e">
        <f>D58/C58</f>
        <v>#DIV/0!</v>
      </c>
    </row>
    <row r="59" spans="1:5" s="112" customFormat="1" ht="26.4" hidden="1" x14ac:dyDescent="0.25">
      <c r="A59" s="159" t="s">
        <v>187</v>
      </c>
      <c r="B59" s="153" t="s">
        <v>188</v>
      </c>
      <c r="C59" s="176">
        <f>C60+C64</f>
        <v>0</v>
      </c>
      <c r="D59" s="176">
        <f>D60+D64</f>
        <v>0</v>
      </c>
      <c r="E59" s="125" t="e">
        <f t="shared" ref="E59:E73" si="4">D59/C59</f>
        <v>#DIV/0!</v>
      </c>
    </row>
    <row r="60" spans="1:5" s="112" customFormat="1" hidden="1" x14ac:dyDescent="0.25">
      <c r="A60" s="159" t="s">
        <v>189</v>
      </c>
      <c r="B60" s="153" t="s">
        <v>190</v>
      </c>
      <c r="C60" s="175">
        <f>C61</f>
        <v>0</v>
      </c>
      <c r="D60" s="175">
        <f>D61</f>
        <v>0</v>
      </c>
      <c r="E60" s="125" t="e">
        <f t="shared" si="4"/>
        <v>#DIV/0!</v>
      </c>
    </row>
    <row r="61" spans="1:5" s="112" customFormat="1" ht="26.4" hidden="1" x14ac:dyDescent="0.25">
      <c r="A61" s="159" t="s">
        <v>191</v>
      </c>
      <c r="B61" s="153" t="s">
        <v>192</v>
      </c>
      <c r="C61" s="175">
        <f>C62</f>
        <v>0</v>
      </c>
      <c r="D61" s="175">
        <f>D62</f>
        <v>0</v>
      </c>
      <c r="E61" s="125" t="e">
        <f t="shared" si="4"/>
        <v>#DIV/0!</v>
      </c>
    </row>
    <row r="62" spans="1:5" s="112" customFormat="1" ht="26.4" hidden="1" x14ac:dyDescent="0.25">
      <c r="A62" s="160" t="s">
        <v>193</v>
      </c>
      <c r="B62" s="161" t="s">
        <v>194</v>
      </c>
      <c r="C62" s="173">
        <v>0</v>
      </c>
      <c r="D62" s="173">
        <v>0</v>
      </c>
      <c r="E62" s="125" t="e">
        <f t="shared" si="4"/>
        <v>#DIV/0!</v>
      </c>
    </row>
    <row r="63" spans="1:5" s="112" customFormat="1" hidden="1" x14ac:dyDescent="0.25">
      <c r="A63" s="159" t="s">
        <v>195</v>
      </c>
      <c r="B63" s="153" t="s">
        <v>196</v>
      </c>
      <c r="C63" s="175">
        <f>C64</f>
        <v>0</v>
      </c>
      <c r="D63" s="175">
        <f>D64</f>
        <v>0</v>
      </c>
      <c r="E63" s="125" t="e">
        <f t="shared" si="4"/>
        <v>#DIV/0!</v>
      </c>
    </row>
    <row r="64" spans="1:5" s="112" customFormat="1" hidden="1" x14ac:dyDescent="0.25">
      <c r="A64" s="159" t="s">
        <v>197</v>
      </c>
      <c r="B64" s="153" t="s">
        <v>198</v>
      </c>
      <c r="C64" s="175">
        <f>C65</f>
        <v>0</v>
      </c>
      <c r="D64" s="175">
        <f>D65</f>
        <v>0</v>
      </c>
      <c r="E64" s="125" t="e">
        <f t="shared" si="4"/>
        <v>#DIV/0!</v>
      </c>
    </row>
    <row r="65" spans="1:7" s="112" customFormat="1" ht="26.4" hidden="1" x14ac:dyDescent="0.25">
      <c r="A65" s="160" t="s">
        <v>199</v>
      </c>
      <c r="B65" s="161" t="s">
        <v>200</v>
      </c>
      <c r="C65" s="173"/>
      <c r="D65" s="173"/>
      <c r="E65" s="124" t="e">
        <f>D65/C65</f>
        <v>#DIV/0!</v>
      </c>
    </row>
    <row r="66" spans="1:7" s="112" customFormat="1" hidden="1" x14ac:dyDescent="0.25">
      <c r="A66" s="159" t="s">
        <v>271</v>
      </c>
      <c r="B66" s="153" t="s">
        <v>270</v>
      </c>
      <c r="C66" s="175">
        <f>C67</f>
        <v>0</v>
      </c>
      <c r="D66" s="175">
        <f>D67</f>
        <v>0</v>
      </c>
      <c r="E66" s="125" t="e">
        <f t="shared" ref="E66:E67" si="5">D66/C66</f>
        <v>#DIV/0!</v>
      </c>
    </row>
    <row r="67" spans="1:7" s="112" customFormat="1" hidden="1" x14ac:dyDescent="0.25">
      <c r="A67" s="160" t="s">
        <v>273</v>
      </c>
      <c r="B67" s="161" t="s">
        <v>272</v>
      </c>
      <c r="C67" s="173"/>
      <c r="D67" s="173"/>
      <c r="E67" s="124" t="e">
        <f t="shared" si="5"/>
        <v>#DIV/0!</v>
      </c>
    </row>
    <row r="68" spans="1:7" s="112" customFormat="1" ht="92.4" hidden="1" x14ac:dyDescent="0.25">
      <c r="A68" s="159" t="s">
        <v>275</v>
      </c>
      <c r="B68" s="153" t="s">
        <v>278</v>
      </c>
      <c r="C68" s="175">
        <v>0</v>
      </c>
      <c r="D68" s="175">
        <f>D69</f>
        <v>0</v>
      </c>
      <c r="E68" s="124"/>
    </row>
    <row r="69" spans="1:7" s="112" customFormat="1" ht="69" hidden="1" customHeight="1" x14ac:dyDescent="0.25">
      <c r="A69" s="160" t="s">
        <v>276</v>
      </c>
      <c r="B69" s="161" t="s">
        <v>277</v>
      </c>
      <c r="C69" s="173">
        <v>0</v>
      </c>
      <c r="D69" s="173">
        <v>0</v>
      </c>
      <c r="E69" s="124"/>
    </row>
    <row r="70" spans="1:7" s="112" customFormat="1" ht="52.8" hidden="1" x14ac:dyDescent="0.25">
      <c r="A70" s="116" t="s">
        <v>201</v>
      </c>
      <c r="B70" s="114" t="s">
        <v>202</v>
      </c>
      <c r="C70" s="175">
        <f t="shared" ref="C70:D72" si="6">C71</f>
        <v>0</v>
      </c>
      <c r="D70" s="175">
        <f t="shared" si="6"/>
        <v>0</v>
      </c>
      <c r="E70" s="124" t="e">
        <f t="shared" si="4"/>
        <v>#DIV/0!</v>
      </c>
    </row>
    <row r="71" spans="1:7" s="112" customFormat="1" ht="81" hidden="1" customHeight="1" x14ac:dyDescent="0.25">
      <c r="A71" s="116" t="s">
        <v>203</v>
      </c>
      <c r="B71" s="118" t="s">
        <v>204</v>
      </c>
      <c r="C71" s="175">
        <f t="shared" si="6"/>
        <v>0</v>
      </c>
      <c r="D71" s="175">
        <f t="shared" si="6"/>
        <v>0</v>
      </c>
      <c r="E71" s="124" t="e">
        <f t="shared" si="4"/>
        <v>#DIV/0!</v>
      </c>
    </row>
    <row r="72" spans="1:7" s="112" customFormat="1" ht="66" hidden="1" x14ac:dyDescent="0.25">
      <c r="A72" s="117" t="s">
        <v>205</v>
      </c>
      <c r="B72" s="118" t="s">
        <v>206</v>
      </c>
      <c r="C72" s="175">
        <f t="shared" si="6"/>
        <v>0</v>
      </c>
      <c r="D72" s="175">
        <f t="shared" si="6"/>
        <v>0</v>
      </c>
      <c r="E72" s="124" t="e">
        <f t="shared" si="4"/>
        <v>#DIV/0!</v>
      </c>
    </row>
    <row r="73" spans="1:7" s="112" customFormat="1" ht="52.8" hidden="1" x14ac:dyDescent="0.25">
      <c r="A73" s="117" t="s">
        <v>207</v>
      </c>
      <c r="B73" s="113" t="s">
        <v>208</v>
      </c>
      <c r="C73" s="173">
        <v>0</v>
      </c>
      <c r="D73" s="173">
        <v>0</v>
      </c>
      <c r="E73" s="124" t="e">
        <f t="shared" si="4"/>
        <v>#DIV/0!</v>
      </c>
    </row>
    <row r="74" spans="1:7" s="103" customFormat="1" x14ac:dyDescent="0.25">
      <c r="A74" s="118" t="s">
        <v>209</v>
      </c>
      <c r="B74" s="118"/>
      <c r="C74" s="177">
        <f>C13+C58</f>
        <v>291745.3</v>
      </c>
      <c r="D74" s="177">
        <f>D13+D58</f>
        <v>86256.7</v>
      </c>
      <c r="E74" s="125">
        <f>D74/C74</f>
        <v>0.29599999999999999</v>
      </c>
      <c r="G74" s="126"/>
    </row>
    <row r="75" spans="1:7" s="103" customFormat="1" x14ac:dyDescent="0.25">
      <c r="A75" s="168"/>
      <c r="B75" s="168"/>
      <c r="C75" s="139"/>
      <c r="D75" s="142"/>
    </row>
    <row r="76" spans="1:7" s="103" customFormat="1" x14ac:dyDescent="0.25">
      <c r="A76" s="194" t="s">
        <v>132</v>
      </c>
      <c r="B76" s="194"/>
      <c r="C76" s="194"/>
    </row>
    <row r="77" spans="1:7" s="103" customFormat="1" ht="16.5" customHeight="1" x14ac:dyDescent="0.25">
      <c r="A77" s="194" t="s">
        <v>210</v>
      </c>
      <c r="B77" s="194"/>
      <c r="C77" s="119">
        <f>C74</f>
        <v>291745.3</v>
      </c>
      <c r="D77" s="119">
        <f>D74</f>
        <v>86256.7</v>
      </c>
      <c r="E77" s="143">
        <f>D77/C77</f>
        <v>0.29599999999999999</v>
      </c>
    </row>
    <row r="78" spans="1:7" s="103" customFormat="1" ht="27.75" customHeight="1" x14ac:dyDescent="0.25">
      <c r="A78" s="195" t="s">
        <v>211</v>
      </c>
      <c r="B78" s="195"/>
      <c r="C78" s="119">
        <f>C74-C58</f>
        <v>291745.3</v>
      </c>
      <c r="D78" s="119">
        <f>D74-D58</f>
        <v>86256.7</v>
      </c>
      <c r="E78" s="143">
        <f>D78/C78</f>
        <v>0.29599999999999999</v>
      </c>
    </row>
    <row r="79" spans="1:7" s="103" customFormat="1" x14ac:dyDescent="0.25">
      <c r="A79" s="120"/>
      <c r="B79" s="120"/>
      <c r="C79" s="121"/>
    </row>
    <row r="80" spans="1:7" s="103" customFormat="1" x14ac:dyDescent="0.25">
      <c r="A80" s="120"/>
      <c r="B80" s="120"/>
    </row>
    <row r="81" spans="1:2" s="103" customFormat="1" x14ac:dyDescent="0.25">
      <c r="A81" s="120"/>
      <c r="B81" s="120"/>
    </row>
    <row r="82" spans="1:2" s="103" customFormat="1" x14ac:dyDescent="0.25">
      <c r="A82" s="120"/>
      <c r="B82" s="120"/>
    </row>
    <row r="83" spans="1:2" s="103" customFormat="1" x14ac:dyDescent="0.25">
      <c r="A83" s="120"/>
      <c r="B83" s="120"/>
    </row>
    <row r="84" spans="1:2" s="103" customFormat="1" x14ac:dyDescent="0.25">
      <c r="A84" s="120"/>
      <c r="B84" s="120"/>
    </row>
    <row r="85" spans="1:2" s="103" customFormat="1" x14ac:dyDescent="0.25">
      <c r="A85" s="120"/>
      <c r="B85" s="120"/>
    </row>
    <row r="86" spans="1:2" s="103" customFormat="1" x14ac:dyDescent="0.25">
      <c r="A86" s="120"/>
      <c r="B86" s="120"/>
    </row>
    <row r="87" spans="1:2" s="103" customFormat="1" x14ac:dyDescent="0.25">
      <c r="A87" s="120"/>
      <c r="B87" s="120"/>
    </row>
    <row r="88" spans="1:2" s="103" customFormat="1" x14ac:dyDescent="0.25">
      <c r="A88" s="120"/>
      <c r="B88" s="120"/>
    </row>
    <row r="89" spans="1:2" s="103" customFormat="1" x14ac:dyDescent="0.25">
      <c r="A89" s="120"/>
      <c r="B89" s="120"/>
    </row>
    <row r="90" spans="1:2" s="103" customFormat="1" x14ac:dyDescent="0.25">
      <c r="A90" s="120"/>
      <c r="B90" s="120"/>
    </row>
    <row r="91" spans="1:2" s="103" customFormat="1" x14ac:dyDescent="0.25">
      <c r="A91" s="120"/>
      <c r="B91" s="120"/>
    </row>
    <row r="92" spans="1:2" s="103" customFormat="1" x14ac:dyDescent="0.25">
      <c r="A92" s="120"/>
      <c r="B92" s="120"/>
    </row>
    <row r="93" spans="1:2" s="103" customFormat="1" x14ac:dyDescent="0.25">
      <c r="A93" s="120"/>
      <c r="B93" s="120"/>
    </row>
    <row r="94" spans="1:2" s="103" customFormat="1" x14ac:dyDescent="0.25">
      <c r="A94" s="120"/>
      <c r="B94" s="120"/>
    </row>
    <row r="95" spans="1:2" s="103" customFormat="1" x14ac:dyDescent="0.25">
      <c r="A95" s="120"/>
      <c r="B95" s="120"/>
    </row>
    <row r="96" spans="1:2" s="103" customFormat="1" x14ac:dyDescent="0.25">
      <c r="A96" s="120"/>
      <c r="B96" s="120"/>
    </row>
    <row r="97" spans="1:2" s="103" customFormat="1" x14ac:dyDescent="0.25">
      <c r="A97" s="120"/>
      <c r="B97" s="120"/>
    </row>
    <row r="98" spans="1:2" s="103" customFormat="1" x14ac:dyDescent="0.25">
      <c r="A98" s="120"/>
      <c r="B98" s="120"/>
    </row>
    <row r="99" spans="1:2" s="103" customFormat="1" x14ac:dyDescent="0.25">
      <c r="A99" s="120"/>
      <c r="B99" s="120"/>
    </row>
    <row r="100" spans="1:2" s="103" customFormat="1" x14ac:dyDescent="0.25">
      <c r="A100" s="120"/>
      <c r="B100" s="120"/>
    </row>
    <row r="101" spans="1:2" s="103" customFormat="1" x14ac:dyDescent="0.25">
      <c r="A101" s="120"/>
      <c r="B101" s="120"/>
    </row>
    <row r="102" spans="1:2" s="103" customFormat="1" x14ac:dyDescent="0.25">
      <c r="A102" s="120"/>
      <c r="B102" s="120"/>
    </row>
    <row r="103" spans="1:2" s="103" customFormat="1" x14ac:dyDescent="0.25">
      <c r="A103" s="120"/>
      <c r="B103" s="120"/>
    </row>
    <row r="104" spans="1:2" s="103" customFormat="1" x14ac:dyDescent="0.25">
      <c r="A104" s="120"/>
      <c r="B104" s="120"/>
    </row>
    <row r="105" spans="1:2" s="103" customFormat="1" x14ac:dyDescent="0.25">
      <c r="A105" s="120"/>
      <c r="B105" s="120"/>
    </row>
    <row r="106" spans="1:2" s="103" customFormat="1" x14ac:dyDescent="0.25">
      <c r="A106" s="120"/>
      <c r="B106" s="120"/>
    </row>
    <row r="107" spans="1:2" s="103" customFormat="1" x14ac:dyDescent="0.25">
      <c r="A107" s="120"/>
      <c r="B107" s="120"/>
    </row>
    <row r="108" spans="1:2" s="103" customFormat="1" x14ac:dyDescent="0.25">
      <c r="A108" s="120"/>
      <c r="B108" s="120"/>
    </row>
    <row r="109" spans="1:2" s="103" customFormat="1" x14ac:dyDescent="0.25">
      <c r="A109" s="120"/>
      <c r="B109" s="120"/>
    </row>
    <row r="110" spans="1:2" s="103" customFormat="1" x14ac:dyDescent="0.25">
      <c r="A110" s="120"/>
      <c r="B110" s="120"/>
    </row>
    <row r="111" spans="1:2" s="103" customFormat="1" x14ac:dyDescent="0.25">
      <c r="A111" s="120"/>
      <c r="B111" s="120"/>
    </row>
    <row r="112" spans="1:2" s="103" customFormat="1" x14ac:dyDescent="0.25">
      <c r="A112" s="120"/>
      <c r="B112" s="120"/>
    </row>
    <row r="113" spans="1:2" s="103" customFormat="1" x14ac:dyDescent="0.25">
      <c r="A113" s="120"/>
      <c r="B113" s="120"/>
    </row>
    <row r="114" spans="1:2" s="103" customFormat="1" x14ac:dyDescent="0.25">
      <c r="A114" s="120"/>
      <c r="B114" s="120"/>
    </row>
    <row r="115" spans="1:2" s="103" customFormat="1" x14ac:dyDescent="0.25">
      <c r="A115" s="120"/>
      <c r="B115" s="120"/>
    </row>
    <row r="116" spans="1:2" s="103" customFormat="1" x14ac:dyDescent="0.25">
      <c r="A116" s="120"/>
      <c r="B116" s="120"/>
    </row>
    <row r="117" spans="1:2" s="103" customFormat="1" x14ac:dyDescent="0.25">
      <c r="A117" s="120"/>
      <c r="B117" s="120"/>
    </row>
    <row r="118" spans="1:2" s="103" customFormat="1" x14ac:dyDescent="0.25">
      <c r="A118" s="120"/>
      <c r="B118" s="120"/>
    </row>
    <row r="119" spans="1:2" s="103" customFormat="1" x14ac:dyDescent="0.25">
      <c r="A119" s="120"/>
      <c r="B119" s="120"/>
    </row>
    <row r="120" spans="1:2" s="103" customFormat="1" x14ac:dyDescent="0.25">
      <c r="A120" s="120"/>
      <c r="B120" s="120"/>
    </row>
    <row r="121" spans="1:2" s="103" customFormat="1" x14ac:dyDescent="0.25">
      <c r="A121" s="120"/>
      <c r="B121" s="120"/>
    </row>
    <row r="122" spans="1:2" s="103" customFormat="1" x14ac:dyDescent="0.25">
      <c r="A122" s="120"/>
      <c r="B122" s="120"/>
    </row>
    <row r="123" spans="1:2" s="103" customFormat="1" x14ac:dyDescent="0.25">
      <c r="A123" s="120"/>
      <c r="B123" s="120"/>
    </row>
    <row r="124" spans="1:2" s="103" customFormat="1" x14ac:dyDescent="0.25">
      <c r="A124" s="120"/>
      <c r="B124" s="120"/>
    </row>
    <row r="125" spans="1:2" s="103" customFormat="1" x14ac:dyDescent="0.25">
      <c r="A125" s="120"/>
      <c r="B125" s="120"/>
    </row>
    <row r="126" spans="1:2" s="103" customFormat="1" x14ac:dyDescent="0.25">
      <c r="A126" s="120"/>
      <c r="B126" s="120"/>
    </row>
    <row r="127" spans="1:2" s="103" customFormat="1" x14ac:dyDescent="0.25">
      <c r="A127" s="120"/>
      <c r="B127" s="120"/>
    </row>
    <row r="128" spans="1:2" s="103" customFormat="1" x14ac:dyDescent="0.25">
      <c r="A128" s="120"/>
      <c r="B128" s="120"/>
    </row>
    <row r="129" spans="1:2" s="103" customFormat="1" x14ac:dyDescent="0.25">
      <c r="A129" s="120"/>
      <c r="B129" s="120"/>
    </row>
    <row r="130" spans="1:2" s="103" customFormat="1" x14ac:dyDescent="0.25">
      <c r="A130" s="120"/>
      <c r="B130" s="120"/>
    </row>
    <row r="131" spans="1:2" s="103" customFormat="1" x14ac:dyDescent="0.25">
      <c r="A131" s="120"/>
      <c r="B131" s="120"/>
    </row>
    <row r="132" spans="1:2" s="103" customFormat="1" x14ac:dyDescent="0.25">
      <c r="A132" s="120"/>
      <c r="B132" s="120"/>
    </row>
    <row r="133" spans="1:2" s="103" customFormat="1" x14ac:dyDescent="0.25">
      <c r="A133" s="120"/>
      <c r="B133" s="120"/>
    </row>
    <row r="134" spans="1:2" s="103" customFormat="1" x14ac:dyDescent="0.25">
      <c r="A134" s="120"/>
      <c r="B134" s="120"/>
    </row>
    <row r="135" spans="1:2" s="103" customFormat="1" x14ac:dyDescent="0.25">
      <c r="A135" s="120"/>
      <c r="B135" s="120"/>
    </row>
    <row r="136" spans="1:2" s="103" customFormat="1" x14ac:dyDescent="0.25">
      <c r="A136" s="120"/>
      <c r="B136" s="120"/>
    </row>
    <row r="137" spans="1:2" s="103" customFormat="1" x14ac:dyDescent="0.25">
      <c r="A137" s="120"/>
      <c r="B137" s="120"/>
    </row>
    <row r="138" spans="1:2" s="103" customFormat="1" x14ac:dyDescent="0.25">
      <c r="A138" s="120"/>
      <c r="B138" s="120"/>
    </row>
    <row r="139" spans="1:2" s="103" customFormat="1" x14ac:dyDescent="0.25">
      <c r="A139" s="120"/>
      <c r="B139" s="120"/>
    </row>
    <row r="140" spans="1:2" s="103" customFormat="1" x14ac:dyDescent="0.25">
      <c r="A140" s="120"/>
      <c r="B140" s="120"/>
    </row>
    <row r="141" spans="1:2" s="103" customFormat="1" x14ac:dyDescent="0.25">
      <c r="A141" s="120"/>
      <c r="B141" s="120"/>
    </row>
    <row r="142" spans="1:2" s="103" customFormat="1" x14ac:dyDescent="0.25">
      <c r="A142" s="120"/>
      <c r="B142" s="120"/>
    </row>
    <row r="143" spans="1:2" s="103" customFormat="1" x14ac:dyDescent="0.25">
      <c r="A143" s="120"/>
      <c r="B143" s="120"/>
    </row>
    <row r="144" spans="1:2" s="103" customFormat="1" x14ac:dyDescent="0.25">
      <c r="A144" s="120"/>
      <c r="B144" s="120"/>
    </row>
    <row r="145" spans="1:2" s="103" customFormat="1" x14ac:dyDescent="0.25">
      <c r="A145" s="120"/>
      <c r="B145" s="120"/>
    </row>
    <row r="146" spans="1:2" s="103" customFormat="1" x14ac:dyDescent="0.25">
      <c r="A146" s="120"/>
      <c r="B146" s="120"/>
    </row>
    <row r="147" spans="1:2" s="103" customFormat="1" x14ac:dyDescent="0.25">
      <c r="A147" s="120"/>
      <c r="B147" s="120"/>
    </row>
    <row r="148" spans="1:2" s="103" customFormat="1" x14ac:dyDescent="0.25">
      <c r="A148" s="120"/>
      <c r="B148" s="120"/>
    </row>
    <row r="149" spans="1:2" s="103" customFormat="1" x14ac:dyDescent="0.25">
      <c r="A149" s="120"/>
      <c r="B149" s="120"/>
    </row>
    <row r="150" spans="1:2" s="103" customFormat="1" x14ac:dyDescent="0.25">
      <c r="A150" s="120"/>
      <c r="B150" s="120"/>
    </row>
    <row r="151" spans="1:2" s="103" customFormat="1" x14ac:dyDescent="0.25">
      <c r="A151" s="120"/>
      <c r="B151" s="120"/>
    </row>
    <row r="152" spans="1:2" s="103" customFormat="1" x14ac:dyDescent="0.25">
      <c r="A152" s="120"/>
      <c r="B152" s="120"/>
    </row>
    <row r="153" spans="1:2" s="103" customFormat="1" x14ac:dyDescent="0.25">
      <c r="A153" s="120"/>
      <c r="B153" s="120"/>
    </row>
    <row r="154" spans="1:2" s="103" customFormat="1" x14ac:dyDescent="0.25">
      <c r="A154" s="120"/>
      <c r="B154" s="120"/>
    </row>
    <row r="155" spans="1:2" s="103" customFormat="1" x14ac:dyDescent="0.25">
      <c r="A155" s="120"/>
      <c r="B155" s="120"/>
    </row>
    <row r="156" spans="1:2" s="103" customFormat="1" x14ac:dyDescent="0.25">
      <c r="A156" s="120"/>
      <c r="B156" s="120"/>
    </row>
    <row r="157" spans="1:2" s="103" customFormat="1" x14ac:dyDescent="0.25">
      <c r="A157" s="104"/>
      <c r="B157" s="104"/>
    </row>
    <row r="158" spans="1:2" s="103" customFormat="1" x14ac:dyDescent="0.25">
      <c r="A158" s="104"/>
      <c r="B158" s="104"/>
    </row>
    <row r="159" spans="1:2" s="103" customFormat="1" x14ac:dyDescent="0.25">
      <c r="A159" s="104"/>
      <c r="B159" s="104"/>
    </row>
    <row r="160" spans="1:2" s="103" customFormat="1" x14ac:dyDescent="0.25">
      <c r="A160" s="104"/>
      <c r="B160" s="104"/>
    </row>
    <row r="161" spans="1:2" s="103" customFormat="1" x14ac:dyDescent="0.25">
      <c r="A161" s="104"/>
      <c r="B161" s="104"/>
    </row>
    <row r="162" spans="1:2" s="103" customFormat="1" x14ac:dyDescent="0.25">
      <c r="A162" s="104"/>
      <c r="B162" s="104"/>
    </row>
    <row r="163" spans="1:2" s="103" customFormat="1" x14ac:dyDescent="0.25">
      <c r="A163" s="104"/>
      <c r="B163" s="104"/>
    </row>
    <row r="164" spans="1:2" s="103" customFormat="1" x14ac:dyDescent="0.25">
      <c r="A164" s="104"/>
      <c r="B164" s="104"/>
    </row>
    <row r="165" spans="1:2" s="103" customFormat="1" x14ac:dyDescent="0.25">
      <c r="A165" s="104"/>
      <c r="B165" s="104"/>
    </row>
    <row r="166" spans="1:2" s="103" customFormat="1" x14ac:dyDescent="0.25">
      <c r="A166" s="104"/>
      <c r="B166" s="104"/>
    </row>
    <row r="167" spans="1:2" s="103" customFormat="1" x14ac:dyDescent="0.25">
      <c r="A167" s="104"/>
      <c r="B167" s="104"/>
    </row>
    <row r="168" spans="1:2" s="103" customFormat="1" x14ac:dyDescent="0.25">
      <c r="A168" s="104"/>
      <c r="B168" s="104"/>
    </row>
    <row r="169" spans="1:2" s="103" customFormat="1" x14ac:dyDescent="0.25">
      <c r="A169" s="104"/>
      <c r="B169" s="104"/>
    </row>
    <row r="170" spans="1:2" s="103" customFormat="1" x14ac:dyDescent="0.25">
      <c r="A170" s="104"/>
      <c r="B170" s="104"/>
    </row>
    <row r="171" spans="1:2" s="103" customFormat="1" x14ac:dyDescent="0.25">
      <c r="A171" s="104"/>
      <c r="B171" s="104"/>
    </row>
    <row r="172" spans="1:2" s="103" customFormat="1" x14ac:dyDescent="0.25">
      <c r="A172" s="104"/>
      <c r="B172" s="104"/>
    </row>
    <row r="173" spans="1:2" s="103" customFormat="1" x14ac:dyDescent="0.25">
      <c r="A173" s="104"/>
      <c r="B173" s="104"/>
    </row>
    <row r="174" spans="1:2" s="103" customFormat="1" x14ac:dyDescent="0.25">
      <c r="A174" s="104"/>
      <c r="B174" s="104"/>
    </row>
    <row r="175" spans="1:2" s="103" customFormat="1" x14ac:dyDescent="0.25">
      <c r="A175" s="104"/>
      <c r="B175" s="104"/>
    </row>
    <row r="176" spans="1:2" s="103" customFormat="1" x14ac:dyDescent="0.25">
      <c r="A176" s="104"/>
      <c r="B176" s="104"/>
    </row>
    <row r="177" spans="1:2" s="103" customFormat="1" x14ac:dyDescent="0.25">
      <c r="A177" s="104"/>
      <c r="B177" s="104"/>
    </row>
    <row r="178" spans="1:2" s="103" customFormat="1" x14ac:dyDescent="0.25">
      <c r="A178" s="104"/>
      <c r="B178" s="104"/>
    </row>
    <row r="179" spans="1:2" s="103" customFormat="1" x14ac:dyDescent="0.25">
      <c r="A179" s="104"/>
      <c r="B179" s="104"/>
    </row>
    <row r="180" spans="1:2" s="103" customFormat="1" x14ac:dyDescent="0.25">
      <c r="A180" s="104"/>
      <c r="B180" s="104"/>
    </row>
    <row r="181" spans="1:2" s="103" customFormat="1" x14ac:dyDescent="0.25">
      <c r="A181" s="104"/>
      <c r="B181" s="104"/>
    </row>
    <row r="182" spans="1:2" s="103" customFormat="1" x14ac:dyDescent="0.25">
      <c r="A182" s="104"/>
      <c r="B182" s="104"/>
    </row>
    <row r="183" spans="1:2" s="103" customFormat="1" x14ac:dyDescent="0.25">
      <c r="A183" s="104"/>
      <c r="B183" s="104"/>
    </row>
    <row r="184" spans="1:2" s="103" customFormat="1" x14ac:dyDescent="0.25">
      <c r="A184" s="104"/>
      <c r="B184" s="104"/>
    </row>
    <row r="185" spans="1:2" s="103" customFormat="1" x14ac:dyDescent="0.25">
      <c r="A185" s="104"/>
      <c r="B185" s="104"/>
    </row>
    <row r="186" spans="1:2" s="103" customFormat="1" x14ac:dyDescent="0.25">
      <c r="A186" s="104"/>
      <c r="B186" s="104"/>
    </row>
    <row r="187" spans="1:2" s="103" customFormat="1" x14ac:dyDescent="0.25">
      <c r="A187" s="104"/>
      <c r="B187" s="104"/>
    </row>
    <row r="188" spans="1:2" s="103" customFormat="1" x14ac:dyDescent="0.25">
      <c r="A188" s="104"/>
      <c r="B188" s="104"/>
    </row>
    <row r="189" spans="1:2" s="103" customFormat="1" x14ac:dyDescent="0.25">
      <c r="A189" s="104"/>
      <c r="B189" s="104"/>
    </row>
    <row r="190" spans="1:2" s="103" customFormat="1" x14ac:dyDescent="0.25">
      <c r="A190" s="104"/>
      <c r="B190" s="104"/>
    </row>
    <row r="191" spans="1:2" s="103" customFormat="1" x14ac:dyDescent="0.25">
      <c r="A191" s="104"/>
      <c r="B191" s="104"/>
    </row>
    <row r="192" spans="1:2" s="103" customFormat="1" x14ac:dyDescent="0.25">
      <c r="A192" s="104"/>
      <c r="B192" s="104"/>
    </row>
    <row r="193" spans="1:2" s="103" customFormat="1" x14ac:dyDescent="0.25">
      <c r="A193" s="104"/>
      <c r="B193" s="104"/>
    </row>
    <row r="194" spans="1:2" s="103" customFormat="1" x14ac:dyDescent="0.25">
      <c r="A194" s="104"/>
      <c r="B194" s="104"/>
    </row>
    <row r="195" spans="1:2" s="103" customFormat="1" x14ac:dyDescent="0.25">
      <c r="A195" s="104"/>
      <c r="B195" s="104"/>
    </row>
    <row r="196" spans="1:2" s="103" customFormat="1" x14ac:dyDescent="0.25">
      <c r="A196" s="104"/>
      <c r="B196" s="104"/>
    </row>
    <row r="197" spans="1:2" s="103" customFormat="1" x14ac:dyDescent="0.25">
      <c r="A197" s="104"/>
      <c r="B197" s="104"/>
    </row>
    <row r="198" spans="1:2" s="103" customFormat="1" x14ac:dyDescent="0.25">
      <c r="A198" s="104"/>
      <c r="B198" s="104"/>
    </row>
    <row r="199" spans="1:2" s="103" customFormat="1" x14ac:dyDescent="0.25">
      <c r="A199" s="104"/>
      <c r="B199" s="104"/>
    </row>
    <row r="200" spans="1:2" s="103" customFormat="1" x14ac:dyDescent="0.25">
      <c r="A200" s="104"/>
      <c r="B200" s="104"/>
    </row>
    <row r="201" spans="1:2" s="103" customFormat="1" x14ac:dyDescent="0.25">
      <c r="A201" s="104"/>
      <c r="B201" s="104"/>
    </row>
    <row r="202" spans="1:2" s="103" customFormat="1" x14ac:dyDescent="0.25">
      <c r="A202" s="104"/>
      <c r="B202" s="104"/>
    </row>
    <row r="203" spans="1:2" s="103" customFormat="1" x14ac:dyDescent="0.25">
      <c r="A203" s="104"/>
      <c r="B203" s="104"/>
    </row>
    <row r="204" spans="1:2" s="103" customFormat="1" x14ac:dyDescent="0.25">
      <c r="A204" s="104"/>
      <c r="B204" s="104"/>
    </row>
    <row r="205" spans="1:2" s="103" customFormat="1" x14ac:dyDescent="0.25">
      <c r="A205" s="104"/>
      <c r="B205" s="104"/>
    </row>
    <row r="206" spans="1:2" s="103" customFormat="1" x14ac:dyDescent="0.25">
      <c r="A206" s="104"/>
      <c r="B206" s="104"/>
    </row>
    <row r="207" spans="1:2" s="103" customFormat="1" x14ac:dyDescent="0.25">
      <c r="A207" s="104"/>
      <c r="B207" s="104"/>
    </row>
    <row r="208" spans="1:2" s="103" customFormat="1" x14ac:dyDescent="0.25">
      <c r="A208" s="104"/>
      <c r="B208" s="104"/>
    </row>
    <row r="209" spans="1:2" s="103" customFormat="1" x14ac:dyDescent="0.25">
      <c r="A209" s="104"/>
      <c r="B209" s="104"/>
    </row>
    <row r="210" spans="1:2" s="103" customFormat="1" x14ac:dyDescent="0.25">
      <c r="A210" s="104"/>
      <c r="B210" s="104"/>
    </row>
    <row r="211" spans="1:2" s="103" customFormat="1" x14ac:dyDescent="0.25">
      <c r="A211" s="104"/>
      <c r="B211" s="104"/>
    </row>
    <row r="212" spans="1:2" s="103" customFormat="1" x14ac:dyDescent="0.25">
      <c r="A212" s="104"/>
      <c r="B212" s="104"/>
    </row>
    <row r="213" spans="1:2" s="103" customFormat="1" x14ac:dyDescent="0.25">
      <c r="A213" s="104"/>
      <c r="B213" s="104"/>
    </row>
    <row r="214" spans="1:2" s="103" customFormat="1" x14ac:dyDescent="0.25">
      <c r="A214" s="104"/>
      <c r="B214" s="104"/>
    </row>
    <row r="215" spans="1:2" s="103" customFormat="1" x14ac:dyDescent="0.25">
      <c r="A215" s="104"/>
      <c r="B215" s="104"/>
    </row>
    <row r="216" spans="1:2" s="103" customFormat="1" x14ac:dyDescent="0.25">
      <c r="A216" s="104"/>
      <c r="B216" s="104"/>
    </row>
    <row r="217" spans="1:2" s="103" customFormat="1" x14ac:dyDescent="0.25">
      <c r="A217" s="104"/>
      <c r="B217" s="104"/>
    </row>
    <row r="218" spans="1:2" s="103" customFormat="1" x14ac:dyDescent="0.25">
      <c r="A218" s="104"/>
      <c r="B218" s="104"/>
    </row>
    <row r="219" spans="1:2" s="103" customFormat="1" x14ac:dyDescent="0.25">
      <c r="A219" s="104"/>
      <c r="B219" s="104"/>
    </row>
    <row r="220" spans="1:2" s="103" customFormat="1" x14ac:dyDescent="0.25">
      <c r="A220" s="104"/>
      <c r="B220" s="104"/>
    </row>
    <row r="221" spans="1:2" s="103" customFormat="1" x14ac:dyDescent="0.25">
      <c r="A221" s="104"/>
      <c r="B221" s="104"/>
    </row>
    <row r="222" spans="1:2" s="103" customFormat="1" x14ac:dyDescent="0.25">
      <c r="A222" s="104"/>
      <c r="B222" s="104"/>
    </row>
    <row r="223" spans="1:2" s="103" customFormat="1" x14ac:dyDescent="0.25">
      <c r="A223" s="104"/>
      <c r="B223" s="104"/>
    </row>
    <row r="224" spans="1:2" s="103" customFormat="1" x14ac:dyDescent="0.25">
      <c r="A224" s="104"/>
      <c r="B224" s="104"/>
    </row>
    <row r="225" spans="1:2" s="103" customFormat="1" x14ac:dyDescent="0.25">
      <c r="A225" s="104"/>
      <c r="B225" s="104"/>
    </row>
    <row r="226" spans="1:2" s="103" customFormat="1" x14ac:dyDescent="0.25">
      <c r="A226" s="104"/>
      <c r="B226" s="104"/>
    </row>
    <row r="227" spans="1:2" s="103" customFormat="1" x14ac:dyDescent="0.25">
      <c r="A227" s="104"/>
      <c r="B227" s="104"/>
    </row>
    <row r="228" spans="1:2" s="103" customFormat="1" x14ac:dyDescent="0.25">
      <c r="A228" s="104"/>
      <c r="B228" s="104"/>
    </row>
    <row r="229" spans="1:2" s="103" customFormat="1" x14ac:dyDescent="0.25">
      <c r="A229" s="104"/>
      <c r="B229" s="104"/>
    </row>
    <row r="230" spans="1:2" s="103" customFormat="1" x14ac:dyDescent="0.25">
      <c r="A230" s="104"/>
      <c r="B230" s="104"/>
    </row>
    <row r="231" spans="1:2" s="103" customFormat="1" x14ac:dyDescent="0.25">
      <c r="A231" s="104"/>
      <c r="B231" s="104"/>
    </row>
    <row r="232" spans="1:2" s="103" customFormat="1" x14ac:dyDescent="0.25">
      <c r="A232" s="104"/>
      <c r="B232" s="104"/>
    </row>
    <row r="233" spans="1:2" s="103" customFormat="1" x14ac:dyDescent="0.25">
      <c r="A233" s="104"/>
      <c r="B233" s="104"/>
    </row>
    <row r="234" spans="1:2" s="103" customFormat="1" x14ac:dyDescent="0.25">
      <c r="A234" s="104"/>
      <c r="B234" s="104"/>
    </row>
    <row r="235" spans="1:2" s="103" customFormat="1" x14ac:dyDescent="0.25">
      <c r="A235" s="104"/>
      <c r="B235" s="104"/>
    </row>
    <row r="236" spans="1:2" s="103" customFormat="1" x14ac:dyDescent="0.25">
      <c r="A236" s="104"/>
      <c r="B236" s="104"/>
    </row>
    <row r="237" spans="1:2" s="103" customFormat="1" x14ac:dyDescent="0.25">
      <c r="A237" s="104"/>
      <c r="B237" s="104"/>
    </row>
    <row r="238" spans="1:2" s="103" customFormat="1" x14ac:dyDescent="0.25">
      <c r="A238" s="104"/>
      <c r="B238" s="104"/>
    </row>
    <row r="239" spans="1:2" s="103" customFormat="1" x14ac:dyDescent="0.25">
      <c r="A239" s="104"/>
      <c r="B239" s="104"/>
    </row>
    <row r="240" spans="1:2" s="103" customFormat="1" x14ac:dyDescent="0.25">
      <c r="A240" s="104"/>
      <c r="B240" s="104"/>
    </row>
    <row r="241" spans="1:2" s="103" customFormat="1" x14ac:dyDescent="0.25">
      <c r="A241" s="104"/>
      <c r="B241" s="104"/>
    </row>
    <row r="242" spans="1:2" s="103" customFormat="1" x14ac:dyDescent="0.25">
      <c r="A242" s="104"/>
      <c r="B242" s="104"/>
    </row>
    <row r="243" spans="1:2" s="103" customFormat="1" x14ac:dyDescent="0.25">
      <c r="A243" s="104"/>
      <c r="B243" s="104"/>
    </row>
    <row r="244" spans="1:2" s="103" customFormat="1" x14ac:dyDescent="0.25">
      <c r="A244" s="104"/>
      <c r="B244" s="104"/>
    </row>
    <row r="245" spans="1:2" s="103" customFormat="1" x14ac:dyDescent="0.25">
      <c r="A245" s="104"/>
      <c r="B245" s="104"/>
    </row>
    <row r="246" spans="1:2" s="103" customFormat="1" x14ac:dyDescent="0.25">
      <c r="A246" s="104"/>
      <c r="B246" s="104"/>
    </row>
    <row r="247" spans="1:2" s="103" customFormat="1" x14ac:dyDescent="0.25">
      <c r="A247" s="104"/>
      <c r="B247" s="104"/>
    </row>
    <row r="248" spans="1:2" s="103" customFormat="1" x14ac:dyDescent="0.25">
      <c r="A248" s="104"/>
      <c r="B248" s="104"/>
    </row>
    <row r="249" spans="1:2" s="103" customFormat="1" x14ac:dyDescent="0.25">
      <c r="A249" s="104"/>
      <c r="B249" s="104"/>
    </row>
    <row r="250" spans="1:2" s="103" customFormat="1" x14ac:dyDescent="0.25">
      <c r="A250" s="104"/>
      <c r="B250" s="104"/>
    </row>
    <row r="251" spans="1:2" s="103" customFormat="1" x14ac:dyDescent="0.25">
      <c r="A251" s="104"/>
      <c r="B251" s="104"/>
    </row>
    <row r="252" spans="1:2" s="103" customFormat="1" x14ac:dyDescent="0.25">
      <c r="A252" s="104"/>
      <c r="B252" s="104"/>
    </row>
    <row r="253" spans="1:2" s="103" customFormat="1" x14ac:dyDescent="0.25">
      <c r="A253" s="104"/>
      <c r="B253" s="104"/>
    </row>
    <row r="254" spans="1:2" s="103" customFormat="1" x14ac:dyDescent="0.25">
      <c r="A254" s="104"/>
      <c r="B254" s="104"/>
    </row>
    <row r="255" spans="1:2" s="103" customFormat="1" x14ac:dyDescent="0.25">
      <c r="A255" s="104"/>
      <c r="B255" s="104"/>
    </row>
    <row r="256" spans="1:2" s="103" customFormat="1" x14ac:dyDescent="0.25">
      <c r="A256" s="104"/>
      <c r="B256" s="104"/>
    </row>
    <row r="257" spans="1:2" s="103" customFormat="1" x14ac:dyDescent="0.25">
      <c r="A257" s="104"/>
      <c r="B257" s="104"/>
    </row>
    <row r="258" spans="1:2" s="103" customFormat="1" x14ac:dyDescent="0.25">
      <c r="A258" s="104"/>
      <c r="B258" s="104"/>
    </row>
    <row r="259" spans="1:2" s="103" customFormat="1" x14ac:dyDescent="0.25">
      <c r="A259" s="104"/>
      <c r="B259" s="104"/>
    </row>
    <row r="260" spans="1:2" s="103" customFormat="1" x14ac:dyDescent="0.25">
      <c r="A260" s="104"/>
      <c r="B260" s="104"/>
    </row>
    <row r="261" spans="1:2" s="103" customFormat="1" x14ac:dyDescent="0.25">
      <c r="A261" s="104"/>
      <c r="B261" s="104"/>
    </row>
    <row r="262" spans="1:2" s="103" customFormat="1" x14ac:dyDescent="0.25">
      <c r="A262" s="104"/>
      <c r="B262" s="104"/>
    </row>
    <row r="263" spans="1:2" s="103" customFormat="1" x14ac:dyDescent="0.25">
      <c r="A263" s="104"/>
      <c r="B263" s="104"/>
    </row>
    <row r="264" spans="1:2" s="103" customFormat="1" x14ac:dyDescent="0.25">
      <c r="A264" s="104"/>
      <c r="B264" s="104"/>
    </row>
    <row r="265" spans="1:2" s="103" customFormat="1" x14ac:dyDescent="0.25">
      <c r="A265" s="104"/>
      <c r="B265" s="104"/>
    </row>
    <row r="266" spans="1:2" s="103" customFormat="1" x14ac:dyDescent="0.25">
      <c r="A266" s="104"/>
      <c r="B266" s="104"/>
    </row>
    <row r="267" spans="1:2" s="103" customFormat="1" x14ac:dyDescent="0.25">
      <c r="A267" s="104"/>
      <c r="B267" s="104"/>
    </row>
    <row r="268" spans="1:2" s="103" customFormat="1" x14ac:dyDescent="0.25">
      <c r="A268" s="104"/>
      <c r="B268" s="104"/>
    </row>
    <row r="269" spans="1:2" s="103" customFormat="1" x14ac:dyDescent="0.25">
      <c r="A269" s="104"/>
      <c r="B269" s="104"/>
    </row>
    <row r="270" spans="1:2" s="103" customFormat="1" x14ac:dyDescent="0.25">
      <c r="A270" s="104"/>
      <c r="B270" s="104"/>
    </row>
    <row r="271" spans="1:2" s="103" customFormat="1" x14ac:dyDescent="0.25">
      <c r="A271" s="104"/>
      <c r="B271" s="104"/>
    </row>
    <row r="272" spans="1:2" s="103" customFormat="1" x14ac:dyDescent="0.25">
      <c r="A272" s="104"/>
      <c r="B272" s="104"/>
    </row>
    <row r="273" spans="1:2" s="103" customFormat="1" x14ac:dyDescent="0.25">
      <c r="A273" s="104"/>
      <c r="B273" s="104"/>
    </row>
    <row r="274" spans="1:2" s="103" customFormat="1" x14ac:dyDescent="0.25">
      <c r="A274" s="104"/>
      <c r="B274" s="104"/>
    </row>
    <row r="275" spans="1:2" s="103" customFormat="1" x14ac:dyDescent="0.25">
      <c r="A275" s="104"/>
      <c r="B275" s="104"/>
    </row>
    <row r="276" spans="1:2" s="103" customFormat="1" x14ac:dyDescent="0.25">
      <c r="A276" s="104"/>
      <c r="B276" s="104"/>
    </row>
    <row r="277" spans="1:2" s="103" customFormat="1" x14ac:dyDescent="0.25">
      <c r="A277" s="104"/>
      <c r="B277" s="104"/>
    </row>
    <row r="278" spans="1:2" s="103" customFormat="1" x14ac:dyDescent="0.25">
      <c r="A278" s="104"/>
      <c r="B278" s="104"/>
    </row>
    <row r="279" spans="1:2" s="103" customFormat="1" x14ac:dyDescent="0.25">
      <c r="A279" s="104"/>
      <c r="B279" s="104"/>
    </row>
    <row r="280" spans="1:2" s="103" customFormat="1" x14ac:dyDescent="0.25">
      <c r="A280" s="104"/>
      <c r="B280" s="104"/>
    </row>
    <row r="281" spans="1:2" s="103" customFormat="1" x14ac:dyDescent="0.25">
      <c r="A281" s="104"/>
      <c r="B281" s="104"/>
    </row>
    <row r="282" spans="1:2" s="103" customFormat="1" x14ac:dyDescent="0.25">
      <c r="A282" s="104"/>
      <c r="B282" s="104"/>
    </row>
    <row r="283" spans="1:2" s="103" customFormat="1" x14ac:dyDescent="0.25">
      <c r="A283" s="104"/>
      <c r="B283" s="104"/>
    </row>
    <row r="284" spans="1:2" s="103" customFormat="1" x14ac:dyDescent="0.25">
      <c r="A284" s="104"/>
      <c r="B284" s="104"/>
    </row>
    <row r="285" spans="1:2" s="103" customFormat="1" x14ac:dyDescent="0.25">
      <c r="A285" s="104"/>
      <c r="B285" s="104"/>
    </row>
    <row r="286" spans="1:2" s="103" customFormat="1" x14ac:dyDescent="0.25">
      <c r="A286" s="104"/>
      <c r="B286" s="104"/>
    </row>
    <row r="287" spans="1:2" s="103" customFormat="1" x14ac:dyDescent="0.25">
      <c r="A287" s="104"/>
      <c r="B287" s="104"/>
    </row>
    <row r="288" spans="1:2" s="103" customFormat="1" x14ac:dyDescent="0.25">
      <c r="A288" s="104"/>
      <c r="B288" s="104"/>
    </row>
    <row r="289" spans="1:2" s="103" customFormat="1" x14ac:dyDescent="0.25">
      <c r="A289" s="104"/>
      <c r="B289" s="104"/>
    </row>
    <row r="290" spans="1:2" s="103" customFormat="1" x14ac:dyDescent="0.25">
      <c r="A290" s="104"/>
      <c r="B290" s="104"/>
    </row>
    <row r="291" spans="1:2" s="103" customFormat="1" x14ac:dyDescent="0.25">
      <c r="A291" s="104"/>
      <c r="B291" s="104"/>
    </row>
    <row r="292" spans="1:2" s="103" customFormat="1" x14ac:dyDescent="0.25">
      <c r="A292" s="104"/>
      <c r="B292" s="104"/>
    </row>
    <row r="293" spans="1:2" s="103" customFormat="1" x14ac:dyDescent="0.25">
      <c r="A293" s="104"/>
      <c r="B293" s="104"/>
    </row>
    <row r="294" spans="1:2" s="103" customFormat="1" x14ac:dyDescent="0.25">
      <c r="A294" s="104"/>
      <c r="B294" s="104"/>
    </row>
    <row r="295" spans="1:2" s="103" customFormat="1" x14ac:dyDescent="0.25">
      <c r="A295" s="104"/>
      <c r="B295" s="104"/>
    </row>
    <row r="296" spans="1:2" s="103" customFormat="1" x14ac:dyDescent="0.25">
      <c r="A296" s="104"/>
      <c r="B296" s="104"/>
    </row>
    <row r="297" spans="1:2" s="103" customFormat="1" x14ac:dyDescent="0.25">
      <c r="A297" s="104"/>
      <c r="B297" s="104"/>
    </row>
    <row r="298" spans="1:2" s="103" customFormat="1" x14ac:dyDescent="0.25">
      <c r="A298" s="104"/>
      <c r="B298" s="104"/>
    </row>
    <row r="299" spans="1:2" s="103" customFormat="1" x14ac:dyDescent="0.25">
      <c r="A299" s="104"/>
      <c r="B299" s="104"/>
    </row>
    <row r="300" spans="1:2" s="103" customFormat="1" x14ac:dyDescent="0.25">
      <c r="A300" s="104"/>
      <c r="B300" s="104"/>
    </row>
    <row r="301" spans="1:2" s="103" customFormat="1" x14ac:dyDescent="0.25">
      <c r="A301" s="104"/>
      <c r="B301" s="104"/>
    </row>
    <row r="302" spans="1:2" s="103" customFormat="1" x14ac:dyDescent="0.25">
      <c r="A302" s="104"/>
      <c r="B302" s="104"/>
    </row>
    <row r="303" spans="1:2" s="103" customFormat="1" x14ac:dyDescent="0.25">
      <c r="A303" s="104"/>
      <c r="B303" s="104"/>
    </row>
    <row r="304" spans="1:2" s="103" customFormat="1" x14ac:dyDescent="0.25">
      <c r="A304" s="104"/>
      <c r="B304" s="104"/>
    </row>
    <row r="305" spans="1:2" s="103" customFormat="1" x14ac:dyDescent="0.25">
      <c r="A305" s="104"/>
      <c r="B305" s="104"/>
    </row>
    <row r="306" spans="1:2" s="103" customFormat="1" x14ac:dyDescent="0.25">
      <c r="A306" s="104"/>
      <c r="B306" s="104"/>
    </row>
    <row r="307" spans="1:2" s="103" customFormat="1" x14ac:dyDescent="0.25">
      <c r="A307" s="104"/>
      <c r="B307" s="104"/>
    </row>
    <row r="308" spans="1:2" s="103" customFormat="1" x14ac:dyDescent="0.25">
      <c r="A308" s="104"/>
      <c r="B308" s="104"/>
    </row>
    <row r="309" spans="1:2" s="103" customFormat="1" x14ac:dyDescent="0.25">
      <c r="A309" s="104"/>
      <c r="B309" s="104"/>
    </row>
    <row r="310" spans="1:2" s="103" customFormat="1" x14ac:dyDescent="0.25">
      <c r="A310" s="104"/>
      <c r="B310" s="104"/>
    </row>
    <row r="311" spans="1:2" s="103" customFormat="1" x14ac:dyDescent="0.25">
      <c r="A311" s="104"/>
      <c r="B311" s="104"/>
    </row>
    <row r="312" spans="1:2" s="103" customFormat="1" x14ac:dyDescent="0.25">
      <c r="A312" s="104"/>
      <c r="B312" s="104"/>
    </row>
    <row r="313" spans="1:2" s="103" customFormat="1" x14ac:dyDescent="0.25">
      <c r="A313" s="104"/>
      <c r="B313" s="104"/>
    </row>
    <row r="314" spans="1:2" s="103" customFormat="1" x14ac:dyDescent="0.25">
      <c r="A314" s="104"/>
      <c r="B314" s="104"/>
    </row>
    <row r="315" spans="1:2" s="103" customFormat="1" x14ac:dyDescent="0.25">
      <c r="A315" s="104"/>
      <c r="B315" s="104"/>
    </row>
    <row r="316" spans="1:2" s="103" customFormat="1" x14ac:dyDescent="0.25">
      <c r="A316" s="104"/>
      <c r="B316" s="104"/>
    </row>
    <row r="317" spans="1:2" s="103" customFormat="1" x14ac:dyDescent="0.25">
      <c r="A317" s="104"/>
      <c r="B317" s="104"/>
    </row>
    <row r="318" spans="1:2" s="103" customFormat="1" x14ac:dyDescent="0.25">
      <c r="A318" s="104"/>
      <c r="B318" s="104"/>
    </row>
    <row r="319" spans="1:2" s="103" customFormat="1" x14ac:dyDescent="0.25">
      <c r="A319" s="104"/>
      <c r="B319" s="104"/>
    </row>
    <row r="320" spans="1:2" s="103" customFormat="1" x14ac:dyDescent="0.25">
      <c r="A320" s="104"/>
      <c r="B320" s="104"/>
    </row>
    <row r="321" spans="1:2" s="103" customFormat="1" x14ac:dyDescent="0.25">
      <c r="A321" s="104"/>
      <c r="B321" s="104"/>
    </row>
    <row r="322" spans="1:2" s="103" customFormat="1" x14ac:dyDescent="0.25">
      <c r="A322" s="104"/>
      <c r="B322" s="104"/>
    </row>
    <row r="323" spans="1:2" s="103" customFormat="1" x14ac:dyDescent="0.25">
      <c r="A323" s="104"/>
      <c r="B323" s="104"/>
    </row>
    <row r="324" spans="1:2" s="103" customFormat="1" x14ac:dyDescent="0.25">
      <c r="A324" s="104"/>
      <c r="B324" s="104"/>
    </row>
    <row r="325" spans="1:2" s="103" customFormat="1" x14ac:dyDescent="0.25">
      <c r="A325" s="104"/>
      <c r="B325" s="104"/>
    </row>
    <row r="326" spans="1:2" s="103" customFormat="1" x14ac:dyDescent="0.25">
      <c r="A326" s="104"/>
      <c r="B326" s="104"/>
    </row>
    <row r="327" spans="1:2" s="103" customFormat="1" x14ac:dyDescent="0.25">
      <c r="A327" s="104"/>
      <c r="B327" s="104"/>
    </row>
    <row r="328" spans="1:2" s="103" customFormat="1" x14ac:dyDescent="0.25">
      <c r="A328" s="104"/>
      <c r="B328" s="104"/>
    </row>
    <row r="329" spans="1:2" s="103" customFormat="1" x14ac:dyDescent="0.25">
      <c r="A329" s="104"/>
      <c r="B329" s="104"/>
    </row>
    <row r="330" spans="1:2" s="103" customFormat="1" x14ac:dyDescent="0.25">
      <c r="A330" s="104"/>
      <c r="B330" s="104"/>
    </row>
    <row r="331" spans="1:2" s="103" customFormat="1" x14ac:dyDescent="0.25">
      <c r="A331" s="104"/>
      <c r="B331" s="104"/>
    </row>
    <row r="332" spans="1:2" s="103" customFormat="1" x14ac:dyDescent="0.25">
      <c r="A332" s="104"/>
      <c r="B332" s="104"/>
    </row>
    <row r="333" spans="1:2" s="103" customFormat="1" x14ac:dyDescent="0.25">
      <c r="A333" s="104"/>
      <c r="B333" s="104"/>
    </row>
    <row r="334" spans="1:2" s="103" customFormat="1" x14ac:dyDescent="0.25">
      <c r="A334" s="104"/>
      <c r="B334" s="104"/>
    </row>
    <row r="335" spans="1:2" s="103" customFormat="1" x14ac:dyDescent="0.25">
      <c r="A335" s="104"/>
      <c r="B335" s="104"/>
    </row>
    <row r="336" spans="1:2" s="103" customFormat="1" x14ac:dyDescent="0.25">
      <c r="A336" s="104"/>
      <c r="B336" s="104"/>
    </row>
    <row r="337" spans="1:2" s="103" customFormat="1" x14ac:dyDescent="0.25">
      <c r="A337" s="104"/>
      <c r="B337" s="104"/>
    </row>
    <row r="338" spans="1:2" s="103" customFormat="1" x14ac:dyDescent="0.25">
      <c r="A338" s="104"/>
      <c r="B338" s="104"/>
    </row>
    <row r="339" spans="1:2" s="103" customFormat="1" x14ac:dyDescent="0.25">
      <c r="A339" s="104"/>
      <c r="B339" s="104"/>
    </row>
    <row r="340" spans="1:2" s="103" customFormat="1" x14ac:dyDescent="0.25">
      <c r="A340" s="104"/>
      <c r="B340" s="104"/>
    </row>
    <row r="341" spans="1:2" s="103" customFormat="1" x14ac:dyDescent="0.25">
      <c r="A341" s="104"/>
      <c r="B341" s="104"/>
    </row>
    <row r="342" spans="1:2" s="103" customFormat="1" x14ac:dyDescent="0.25">
      <c r="A342" s="104"/>
      <c r="B342" s="104"/>
    </row>
    <row r="343" spans="1:2" s="103" customFormat="1" x14ac:dyDescent="0.25">
      <c r="A343" s="104"/>
      <c r="B343" s="104"/>
    </row>
    <row r="344" spans="1:2" s="103" customFormat="1" x14ac:dyDescent="0.25">
      <c r="A344" s="104"/>
      <c r="B344" s="104"/>
    </row>
    <row r="345" spans="1:2" s="103" customFormat="1" x14ac:dyDescent="0.25">
      <c r="A345" s="104"/>
      <c r="B345" s="104"/>
    </row>
    <row r="346" spans="1:2" s="103" customFormat="1" x14ac:dyDescent="0.25">
      <c r="A346" s="104"/>
      <c r="B346" s="104"/>
    </row>
    <row r="347" spans="1:2" s="103" customFormat="1" x14ac:dyDescent="0.25">
      <c r="A347" s="104"/>
      <c r="B347" s="104"/>
    </row>
    <row r="348" spans="1:2" s="103" customFormat="1" x14ac:dyDescent="0.25">
      <c r="A348" s="104"/>
      <c r="B348" s="104"/>
    </row>
    <row r="349" spans="1:2" s="103" customFormat="1" x14ac:dyDescent="0.25">
      <c r="A349" s="104"/>
      <c r="B349" s="104"/>
    </row>
    <row r="350" spans="1:2" s="103" customFormat="1" x14ac:dyDescent="0.25">
      <c r="A350" s="104"/>
      <c r="B350" s="104"/>
    </row>
    <row r="351" spans="1:2" s="103" customFormat="1" x14ac:dyDescent="0.25">
      <c r="A351" s="104"/>
      <c r="B351" s="104"/>
    </row>
    <row r="352" spans="1:2" s="103" customFormat="1" x14ac:dyDescent="0.25">
      <c r="A352" s="104"/>
      <c r="B352" s="104"/>
    </row>
    <row r="353" spans="1:2" s="103" customFormat="1" x14ac:dyDescent="0.25">
      <c r="A353" s="104"/>
      <c r="B353" s="104"/>
    </row>
    <row r="354" spans="1:2" s="103" customFormat="1" x14ac:dyDescent="0.25">
      <c r="A354" s="104"/>
      <c r="B354" s="104"/>
    </row>
    <row r="355" spans="1:2" s="103" customFormat="1" x14ac:dyDescent="0.25">
      <c r="A355" s="104"/>
      <c r="B355" s="104"/>
    </row>
    <row r="356" spans="1:2" s="103" customFormat="1" x14ac:dyDescent="0.25">
      <c r="A356" s="104"/>
      <c r="B356" s="104"/>
    </row>
    <row r="357" spans="1:2" s="103" customFormat="1" x14ac:dyDescent="0.25">
      <c r="A357" s="104"/>
      <c r="B357" s="104"/>
    </row>
    <row r="358" spans="1:2" s="103" customFormat="1" x14ac:dyDescent="0.25">
      <c r="A358" s="104"/>
      <c r="B358" s="104"/>
    </row>
    <row r="359" spans="1:2" s="103" customFormat="1" x14ac:dyDescent="0.25">
      <c r="A359" s="104"/>
      <c r="B359" s="104"/>
    </row>
    <row r="360" spans="1:2" s="103" customFormat="1" x14ac:dyDescent="0.25">
      <c r="A360" s="104"/>
      <c r="B360" s="104"/>
    </row>
    <row r="361" spans="1:2" s="103" customFormat="1" x14ac:dyDescent="0.25">
      <c r="A361" s="104"/>
      <c r="B361" s="104"/>
    </row>
    <row r="362" spans="1:2" s="103" customFormat="1" x14ac:dyDescent="0.25">
      <c r="A362" s="104"/>
      <c r="B362" s="104"/>
    </row>
    <row r="363" spans="1:2" s="103" customFormat="1" x14ac:dyDescent="0.25">
      <c r="A363" s="104"/>
      <c r="B363" s="104"/>
    </row>
    <row r="364" spans="1:2" s="103" customFormat="1" x14ac:dyDescent="0.25">
      <c r="A364" s="104"/>
      <c r="B364" s="104"/>
    </row>
    <row r="365" spans="1:2" s="103" customFormat="1" x14ac:dyDescent="0.25">
      <c r="A365" s="104"/>
      <c r="B365" s="104"/>
    </row>
    <row r="366" spans="1:2" s="103" customFormat="1" x14ac:dyDescent="0.25">
      <c r="A366" s="104"/>
      <c r="B366" s="104"/>
    </row>
    <row r="367" spans="1:2" s="103" customFormat="1" x14ac:dyDescent="0.25">
      <c r="A367" s="104"/>
      <c r="B367" s="104"/>
    </row>
    <row r="368" spans="1:2" s="103" customFormat="1" x14ac:dyDescent="0.25">
      <c r="A368" s="104"/>
      <c r="B368" s="104"/>
    </row>
    <row r="369" spans="1:2" s="103" customFormat="1" x14ac:dyDescent="0.25">
      <c r="A369" s="104"/>
      <c r="B369" s="104"/>
    </row>
    <row r="370" spans="1:2" s="103" customFormat="1" x14ac:dyDescent="0.25">
      <c r="A370" s="104"/>
      <c r="B370" s="104"/>
    </row>
    <row r="371" spans="1:2" s="103" customFormat="1" x14ac:dyDescent="0.25">
      <c r="A371" s="104"/>
      <c r="B371" s="104"/>
    </row>
    <row r="372" spans="1:2" s="103" customFormat="1" x14ac:dyDescent="0.25">
      <c r="A372" s="104"/>
      <c r="B372" s="104"/>
    </row>
    <row r="373" spans="1:2" s="103" customFormat="1" x14ac:dyDescent="0.25">
      <c r="A373" s="104"/>
      <c r="B373" s="104"/>
    </row>
    <row r="374" spans="1:2" s="103" customFormat="1" x14ac:dyDescent="0.25">
      <c r="A374" s="104"/>
      <c r="B374" s="104"/>
    </row>
    <row r="375" spans="1:2" s="103" customFormat="1" x14ac:dyDescent="0.25">
      <c r="A375" s="104"/>
      <c r="B375" s="104"/>
    </row>
    <row r="376" spans="1:2" s="103" customFormat="1" x14ac:dyDescent="0.25">
      <c r="A376" s="104"/>
      <c r="B376" s="104"/>
    </row>
    <row r="377" spans="1:2" s="103" customFormat="1" x14ac:dyDescent="0.25">
      <c r="A377" s="104"/>
      <c r="B377" s="104"/>
    </row>
    <row r="378" spans="1:2" s="103" customFormat="1" x14ac:dyDescent="0.25">
      <c r="A378" s="104"/>
      <c r="B378" s="104"/>
    </row>
    <row r="379" spans="1:2" s="103" customFormat="1" x14ac:dyDescent="0.25">
      <c r="A379" s="104"/>
      <c r="B379" s="104"/>
    </row>
    <row r="380" spans="1:2" s="103" customFormat="1" x14ac:dyDescent="0.25">
      <c r="A380" s="104"/>
      <c r="B380" s="104"/>
    </row>
    <row r="381" spans="1:2" s="103" customFormat="1" x14ac:dyDescent="0.25">
      <c r="A381" s="104"/>
      <c r="B381" s="104"/>
    </row>
    <row r="382" spans="1:2" s="103" customFormat="1" x14ac:dyDescent="0.25">
      <c r="A382" s="104"/>
      <c r="B382" s="104"/>
    </row>
    <row r="383" spans="1:2" s="103" customFormat="1" x14ac:dyDescent="0.25">
      <c r="A383" s="104"/>
      <c r="B383" s="104"/>
    </row>
    <row r="384" spans="1:2" s="103" customFormat="1" x14ac:dyDescent="0.25">
      <c r="A384" s="104"/>
      <c r="B384" s="104"/>
    </row>
    <row r="385" spans="1:2" s="103" customFormat="1" x14ac:dyDescent="0.25">
      <c r="A385" s="104"/>
      <c r="B385" s="104"/>
    </row>
    <row r="386" spans="1:2" s="103" customFormat="1" x14ac:dyDescent="0.25">
      <c r="A386" s="104"/>
      <c r="B386" s="104"/>
    </row>
    <row r="387" spans="1:2" s="103" customFormat="1" x14ac:dyDescent="0.25">
      <c r="A387" s="104"/>
      <c r="B387" s="104"/>
    </row>
    <row r="388" spans="1:2" s="103" customFormat="1" x14ac:dyDescent="0.25">
      <c r="A388" s="104"/>
      <c r="B388" s="104"/>
    </row>
    <row r="389" spans="1:2" s="103" customFormat="1" x14ac:dyDescent="0.25">
      <c r="A389" s="104"/>
      <c r="B389" s="104"/>
    </row>
    <row r="390" spans="1:2" s="103" customFormat="1" x14ac:dyDescent="0.25">
      <c r="A390" s="104"/>
      <c r="B390" s="104"/>
    </row>
    <row r="391" spans="1:2" s="103" customFormat="1" x14ac:dyDescent="0.25">
      <c r="A391" s="104"/>
      <c r="B391" s="104"/>
    </row>
    <row r="392" spans="1:2" s="103" customFormat="1" x14ac:dyDescent="0.25">
      <c r="A392" s="104"/>
      <c r="B392" s="104"/>
    </row>
    <row r="393" spans="1:2" s="103" customFormat="1" x14ac:dyDescent="0.25">
      <c r="A393" s="104"/>
      <c r="B393" s="104"/>
    </row>
    <row r="394" spans="1:2" s="103" customFormat="1" x14ac:dyDescent="0.25">
      <c r="A394" s="104"/>
      <c r="B394" s="104"/>
    </row>
    <row r="395" spans="1:2" s="103" customFormat="1" x14ac:dyDescent="0.25">
      <c r="A395" s="104"/>
      <c r="B395" s="104"/>
    </row>
    <row r="396" spans="1:2" s="103" customFormat="1" x14ac:dyDescent="0.25">
      <c r="A396" s="104"/>
      <c r="B396" s="104"/>
    </row>
    <row r="397" spans="1:2" s="103" customFormat="1" x14ac:dyDescent="0.25">
      <c r="A397" s="104"/>
      <c r="B397" s="104"/>
    </row>
    <row r="398" spans="1:2" s="103" customFormat="1" x14ac:dyDescent="0.25">
      <c r="A398" s="104"/>
      <c r="B398" s="104"/>
    </row>
    <row r="399" spans="1:2" s="103" customFormat="1" x14ac:dyDescent="0.25">
      <c r="A399" s="104"/>
      <c r="B399" s="104"/>
    </row>
    <row r="400" spans="1:2" s="103" customFormat="1" x14ac:dyDescent="0.25">
      <c r="A400" s="104"/>
      <c r="B400" s="104"/>
    </row>
    <row r="401" spans="1:2" s="103" customFormat="1" x14ac:dyDescent="0.25">
      <c r="A401" s="104"/>
      <c r="B401" s="104"/>
    </row>
    <row r="402" spans="1:2" s="103" customFormat="1" x14ac:dyDescent="0.25">
      <c r="A402" s="104"/>
      <c r="B402" s="104"/>
    </row>
    <row r="403" spans="1:2" s="103" customFormat="1" x14ac:dyDescent="0.25">
      <c r="A403" s="104"/>
      <c r="B403" s="104"/>
    </row>
    <row r="404" spans="1:2" s="103" customFormat="1" x14ac:dyDescent="0.25">
      <c r="A404" s="104"/>
      <c r="B404" s="104"/>
    </row>
    <row r="405" spans="1:2" s="103" customFormat="1" x14ac:dyDescent="0.25">
      <c r="A405" s="104"/>
      <c r="B405" s="104"/>
    </row>
    <row r="406" spans="1:2" s="103" customFormat="1" x14ac:dyDescent="0.25">
      <c r="A406" s="104"/>
      <c r="B406" s="104"/>
    </row>
    <row r="407" spans="1:2" s="103" customFormat="1" x14ac:dyDescent="0.25">
      <c r="A407" s="104"/>
      <c r="B407" s="104"/>
    </row>
    <row r="408" spans="1:2" s="103" customFormat="1" x14ac:dyDescent="0.25">
      <c r="A408" s="104"/>
      <c r="B408" s="104"/>
    </row>
    <row r="409" spans="1:2" s="103" customFormat="1" x14ac:dyDescent="0.25">
      <c r="A409" s="104"/>
      <c r="B409" s="104"/>
    </row>
    <row r="410" spans="1:2" s="103" customFormat="1" x14ac:dyDescent="0.25">
      <c r="A410" s="104"/>
      <c r="B410" s="104"/>
    </row>
    <row r="411" spans="1:2" s="103" customFormat="1" x14ac:dyDescent="0.25">
      <c r="A411" s="104"/>
      <c r="B411" s="104"/>
    </row>
    <row r="412" spans="1:2" s="103" customFormat="1" x14ac:dyDescent="0.25">
      <c r="A412" s="104"/>
      <c r="B412" s="104"/>
    </row>
    <row r="413" spans="1:2" s="103" customFormat="1" x14ac:dyDescent="0.25">
      <c r="A413" s="104"/>
      <c r="B413" s="104"/>
    </row>
    <row r="414" spans="1:2" s="103" customFormat="1" x14ac:dyDescent="0.25">
      <c r="A414" s="104"/>
      <c r="B414" s="104"/>
    </row>
    <row r="415" spans="1:2" s="103" customFormat="1" x14ac:dyDescent="0.25">
      <c r="A415" s="104"/>
      <c r="B415" s="104"/>
    </row>
    <row r="416" spans="1:2" s="103" customFormat="1" x14ac:dyDescent="0.25">
      <c r="A416" s="104"/>
      <c r="B416" s="104"/>
    </row>
    <row r="417" spans="1:2" s="103" customFormat="1" x14ac:dyDescent="0.25">
      <c r="A417" s="104"/>
      <c r="B417" s="104"/>
    </row>
    <row r="418" spans="1:2" s="103" customFormat="1" x14ac:dyDescent="0.25">
      <c r="A418" s="104"/>
      <c r="B418" s="104"/>
    </row>
    <row r="419" spans="1:2" s="103" customFormat="1" x14ac:dyDescent="0.25">
      <c r="A419" s="104"/>
      <c r="B419" s="104"/>
    </row>
    <row r="420" spans="1:2" s="103" customFormat="1" x14ac:dyDescent="0.25">
      <c r="A420" s="104"/>
      <c r="B420" s="104"/>
    </row>
    <row r="421" spans="1:2" s="103" customFormat="1" x14ac:dyDescent="0.25">
      <c r="A421" s="104"/>
      <c r="B421" s="104"/>
    </row>
    <row r="422" spans="1:2" s="103" customFormat="1" x14ac:dyDescent="0.25">
      <c r="A422" s="104"/>
      <c r="B422" s="104"/>
    </row>
    <row r="423" spans="1:2" s="103" customFormat="1" x14ac:dyDescent="0.25">
      <c r="A423" s="104"/>
      <c r="B423" s="104"/>
    </row>
    <row r="424" spans="1:2" s="103" customFormat="1" x14ac:dyDescent="0.25">
      <c r="A424" s="104"/>
      <c r="B424" s="104"/>
    </row>
    <row r="425" spans="1:2" s="103" customFormat="1" x14ac:dyDescent="0.25">
      <c r="A425" s="104"/>
      <c r="B425" s="104"/>
    </row>
    <row r="426" spans="1:2" s="103" customFormat="1" x14ac:dyDescent="0.25">
      <c r="A426" s="104"/>
      <c r="B426" s="104"/>
    </row>
    <row r="427" spans="1:2" s="103" customFormat="1" x14ac:dyDescent="0.25">
      <c r="A427" s="104"/>
      <c r="B427" s="104"/>
    </row>
    <row r="428" spans="1:2" s="103" customFormat="1" x14ac:dyDescent="0.25">
      <c r="A428" s="104"/>
      <c r="B428" s="104"/>
    </row>
    <row r="429" spans="1:2" s="103" customFormat="1" x14ac:dyDescent="0.25">
      <c r="A429" s="104"/>
      <c r="B429" s="104"/>
    </row>
    <row r="430" spans="1:2" s="103" customFormat="1" x14ac:dyDescent="0.25">
      <c r="A430" s="104"/>
      <c r="B430" s="104"/>
    </row>
    <row r="431" spans="1:2" s="103" customFormat="1" x14ac:dyDescent="0.25">
      <c r="A431" s="104"/>
      <c r="B431" s="104"/>
    </row>
    <row r="432" spans="1:2" s="103" customFormat="1" x14ac:dyDescent="0.25">
      <c r="A432" s="104"/>
      <c r="B432" s="104"/>
    </row>
    <row r="433" spans="1:2" s="103" customFormat="1" x14ac:dyDescent="0.25">
      <c r="A433" s="104"/>
      <c r="B433" s="104"/>
    </row>
    <row r="434" spans="1:2" s="103" customFormat="1" x14ac:dyDescent="0.25">
      <c r="A434" s="104"/>
      <c r="B434" s="104"/>
    </row>
    <row r="435" spans="1:2" s="103" customFormat="1" x14ac:dyDescent="0.25">
      <c r="A435" s="104"/>
      <c r="B435" s="104"/>
    </row>
    <row r="436" spans="1:2" s="103" customFormat="1" x14ac:dyDescent="0.25">
      <c r="A436" s="104"/>
      <c r="B436" s="104"/>
    </row>
    <row r="437" spans="1:2" s="103" customFormat="1" x14ac:dyDescent="0.25">
      <c r="A437" s="104"/>
      <c r="B437" s="104"/>
    </row>
    <row r="438" spans="1:2" s="103" customFormat="1" x14ac:dyDescent="0.25">
      <c r="A438" s="104"/>
      <c r="B438" s="104"/>
    </row>
    <row r="439" spans="1:2" s="103" customFormat="1" x14ac:dyDescent="0.25">
      <c r="A439" s="104"/>
      <c r="B439" s="104"/>
    </row>
    <row r="440" spans="1:2" s="103" customFormat="1" x14ac:dyDescent="0.25">
      <c r="A440" s="104"/>
      <c r="B440" s="104"/>
    </row>
    <row r="441" spans="1:2" s="103" customFormat="1" x14ac:dyDescent="0.25">
      <c r="A441" s="104"/>
      <c r="B441" s="104"/>
    </row>
    <row r="442" spans="1:2" s="103" customFormat="1" x14ac:dyDescent="0.25">
      <c r="A442" s="104"/>
      <c r="B442" s="104"/>
    </row>
    <row r="443" spans="1:2" s="103" customFormat="1" x14ac:dyDescent="0.25">
      <c r="A443" s="104"/>
      <c r="B443" s="104"/>
    </row>
    <row r="444" spans="1:2" s="103" customFormat="1" x14ac:dyDescent="0.25">
      <c r="A444" s="104"/>
      <c r="B444" s="104"/>
    </row>
    <row r="445" spans="1:2" s="103" customFormat="1" x14ac:dyDescent="0.25">
      <c r="A445" s="104"/>
      <c r="B445" s="104"/>
    </row>
    <row r="446" spans="1:2" s="103" customFormat="1" x14ac:dyDescent="0.25">
      <c r="A446" s="104"/>
      <c r="B446" s="104"/>
    </row>
    <row r="447" spans="1:2" s="103" customFormat="1" x14ac:dyDescent="0.25">
      <c r="A447" s="104"/>
      <c r="B447" s="104"/>
    </row>
    <row r="448" spans="1:2" s="103" customFormat="1" x14ac:dyDescent="0.25">
      <c r="A448" s="104"/>
      <c r="B448" s="104"/>
    </row>
    <row r="449" spans="1:2" s="103" customFormat="1" x14ac:dyDescent="0.25">
      <c r="A449" s="104"/>
      <c r="B449" s="104"/>
    </row>
    <row r="450" spans="1:2" s="103" customFormat="1" x14ac:dyDescent="0.25">
      <c r="A450" s="104"/>
      <c r="B450" s="104"/>
    </row>
    <row r="451" spans="1:2" s="103" customFormat="1" x14ac:dyDescent="0.25">
      <c r="A451" s="104"/>
      <c r="B451" s="104"/>
    </row>
    <row r="452" spans="1:2" s="103" customFormat="1" x14ac:dyDescent="0.25">
      <c r="A452" s="104"/>
      <c r="B452" s="104"/>
    </row>
    <row r="453" spans="1:2" s="103" customFormat="1" x14ac:dyDescent="0.25">
      <c r="A453" s="104"/>
      <c r="B453" s="104"/>
    </row>
    <row r="454" spans="1:2" s="103" customFormat="1" x14ac:dyDescent="0.25">
      <c r="A454" s="104"/>
      <c r="B454" s="104"/>
    </row>
    <row r="455" spans="1:2" s="103" customFormat="1" x14ac:dyDescent="0.25">
      <c r="A455" s="104"/>
      <c r="B455" s="104"/>
    </row>
    <row r="456" spans="1:2" s="103" customFormat="1" x14ac:dyDescent="0.25">
      <c r="A456" s="104"/>
      <c r="B456" s="104"/>
    </row>
    <row r="457" spans="1:2" s="103" customFormat="1" x14ac:dyDescent="0.25">
      <c r="A457" s="104"/>
      <c r="B457" s="104"/>
    </row>
    <row r="458" spans="1:2" s="103" customFormat="1" x14ac:dyDescent="0.25">
      <c r="A458" s="104"/>
      <c r="B458" s="104"/>
    </row>
    <row r="459" spans="1:2" s="103" customFormat="1" x14ac:dyDescent="0.25">
      <c r="A459" s="104"/>
      <c r="B459" s="104"/>
    </row>
    <row r="460" spans="1:2" s="103" customFormat="1" x14ac:dyDescent="0.25">
      <c r="A460" s="104"/>
      <c r="B460" s="104"/>
    </row>
    <row r="461" spans="1:2" s="103" customFormat="1" x14ac:dyDescent="0.25">
      <c r="A461" s="104"/>
      <c r="B461" s="104"/>
    </row>
    <row r="462" spans="1:2" s="103" customFormat="1" x14ac:dyDescent="0.25">
      <c r="A462" s="104"/>
      <c r="B462" s="104"/>
    </row>
    <row r="463" spans="1:2" s="103" customFormat="1" x14ac:dyDescent="0.25">
      <c r="A463" s="104"/>
      <c r="B463" s="104"/>
    </row>
    <row r="464" spans="1:2" s="103" customFormat="1" x14ac:dyDescent="0.25">
      <c r="A464" s="104"/>
      <c r="B464" s="104"/>
    </row>
    <row r="465" spans="1:2" s="103" customFormat="1" x14ac:dyDescent="0.25">
      <c r="A465" s="104"/>
      <c r="B465" s="104"/>
    </row>
    <row r="466" spans="1:2" s="103" customFormat="1" x14ac:dyDescent="0.25">
      <c r="A466" s="104"/>
      <c r="B466" s="104"/>
    </row>
    <row r="467" spans="1:2" s="103" customFormat="1" x14ac:dyDescent="0.25">
      <c r="A467" s="104"/>
      <c r="B467" s="104"/>
    </row>
    <row r="468" spans="1:2" s="103" customFormat="1" x14ac:dyDescent="0.25">
      <c r="A468" s="104"/>
      <c r="B468" s="104"/>
    </row>
    <row r="469" spans="1:2" s="103" customFormat="1" x14ac:dyDescent="0.25">
      <c r="A469" s="104"/>
      <c r="B469" s="104"/>
    </row>
    <row r="470" spans="1:2" s="103" customFormat="1" x14ac:dyDescent="0.25">
      <c r="A470" s="104"/>
      <c r="B470" s="104"/>
    </row>
    <row r="471" spans="1:2" s="103" customFormat="1" x14ac:dyDescent="0.25">
      <c r="A471" s="104"/>
      <c r="B471" s="104"/>
    </row>
    <row r="472" spans="1:2" s="103" customFormat="1" x14ac:dyDescent="0.25">
      <c r="A472" s="104"/>
      <c r="B472" s="104"/>
    </row>
    <row r="473" spans="1:2" s="103" customFormat="1" x14ac:dyDescent="0.25">
      <c r="A473" s="104"/>
      <c r="B473" s="104"/>
    </row>
    <row r="474" spans="1:2" s="103" customFormat="1" x14ac:dyDescent="0.25">
      <c r="A474" s="104"/>
      <c r="B474" s="104"/>
    </row>
    <row r="475" spans="1:2" s="103" customFormat="1" x14ac:dyDescent="0.25">
      <c r="A475" s="104"/>
      <c r="B475" s="104"/>
    </row>
    <row r="476" spans="1:2" s="103" customFormat="1" x14ac:dyDescent="0.25">
      <c r="A476" s="104"/>
      <c r="B476" s="104"/>
    </row>
    <row r="477" spans="1:2" s="103" customFormat="1" x14ac:dyDescent="0.25">
      <c r="A477" s="104"/>
      <c r="B477" s="104"/>
    </row>
    <row r="478" spans="1:2" s="103" customFormat="1" x14ac:dyDescent="0.25">
      <c r="A478" s="104"/>
      <c r="B478" s="104"/>
    </row>
    <row r="479" spans="1:2" s="103" customFormat="1" x14ac:dyDescent="0.25">
      <c r="A479" s="104"/>
      <c r="B479" s="104"/>
    </row>
    <row r="480" spans="1:2" s="103" customFormat="1" x14ac:dyDescent="0.25">
      <c r="A480" s="104"/>
      <c r="B480" s="104"/>
    </row>
    <row r="481" spans="1:2" s="103" customFormat="1" x14ac:dyDescent="0.25">
      <c r="A481" s="104"/>
      <c r="B481" s="104"/>
    </row>
    <row r="482" spans="1:2" s="103" customFormat="1" x14ac:dyDescent="0.25">
      <c r="A482" s="104"/>
      <c r="B482" s="104"/>
    </row>
    <row r="483" spans="1:2" s="103" customFormat="1" x14ac:dyDescent="0.25">
      <c r="A483" s="104"/>
      <c r="B483" s="104"/>
    </row>
    <row r="484" spans="1:2" s="103" customFormat="1" x14ac:dyDescent="0.25">
      <c r="A484" s="104"/>
      <c r="B484" s="104"/>
    </row>
    <row r="485" spans="1:2" s="103" customFormat="1" x14ac:dyDescent="0.25">
      <c r="A485" s="104"/>
      <c r="B485" s="104"/>
    </row>
    <row r="486" spans="1:2" s="103" customFormat="1" x14ac:dyDescent="0.25">
      <c r="A486" s="104"/>
      <c r="B486" s="104"/>
    </row>
    <row r="487" spans="1:2" s="103" customFormat="1" x14ac:dyDescent="0.25">
      <c r="A487" s="104"/>
      <c r="B487" s="104"/>
    </row>
    <row r="488" spans="1:2" s="103" customFormat="1" x14ac:dyDescent="0.25">
      <c r="A488" s="104"/>
      <c r="B488" s="104"/>
    </row>
    <row r="489" spans="1:2" s="103" customFormat="1" x14ac:dyDescent="0.25">
      <c r="A489" s="104"/>
      <c r="B489" s="104"/>
    </row>
    <row r="490" spans="1:2" s="103" customFormat="1" x14ac:dyDescent="0.25">
      <c r="A490" s="104"/>
      <c r="B490" s="104"/>
    </row>
    <row r="491" spans="1:2" s="103" customFormat="1" x14ac:dyDescent="0.25">
      <c r="A491" s="104"/>
      <c r="B491" s="104"/>
    </row>
    <row r="492" spans="1:2" s="103" customFormat="1" x14ac:dyDescent="0.25">
      <c r="A492" s="104"/>
      <c r="B492" s="104"/>
    </row>
    <row r="493" spans="1:2" s="103" customFormat="1" x14ac:dyDescent="0.25">
      <c r="A493" s="104"/>
      <c r="B493" s="104"/>
    </row>
    <row r="494" spans="1:2" s="103" customFormat="1" x14ac:dyDescent="0.25">
      <c r="A494" s="104"/>
      <c r="B494" s="104"/>
    </row>
    <row r="495" spans="1:2" s="103" customFormat="1" x14ac:dyDescent="0.25">
      <c r="A495" s="104"/>
      <c r="B495" s="104"/>
    </row>
    <row r="496" spans="1:2" s="103" customFormat="1" x14ac:dyDescent="0.25">
      <c r="A496" s="104"/>
      <c r="B496" s="104"/>
    </row>
    <row r="497" spans="1:2" s="103" customFormat="1" x14ac:dyDescent="0.25">
      <c r="A497" s="104"/>
      <c r="B497" s="104"/>
    </row>
    <row r="498" spans="1:2" s="103" customFormat="1" x14ac:dyDescent="0.25">
      <c r="A498" s="104"/>
      <c r="B498" s="104"/>
    </row>
    <row r="499" spans="1:2" s="103" customFormat="1" x14ac:dyDescent="0.25">
      <c r="A499" s="104"/>
      <c r="B499" s="104"/>
    </row>
    <row r="500" spans="1:2" s="103" customFormat="1" x14ac:dyDescent="0.25">
      <c r="A500" s="104"/>
      <c r="B500" s="104"/>
    </row>
    <row r="501" spans="1:2" s="103" customFormat="1" x14ac:dyDescent="0.25">
      <c r="A501" s="104"/>
      <c r="B501" s="104"/>
    </row>
    <row r="502" spans="1:2" s="103" customFormat="1" x14ac:dyDescent="0.25">
      <c r="A502" s="104"/>
      <c r="B502" s="104"/>
    </row>
    <row r="503" spans="1:2" s="103" customFormat="1" x14ac:dyDescent="0.25">
      <c r="A503" s="104"/>
      <c r="B503" s="104"/>
    </row>
    <row r="504" spans="1:2" s="103" customFormat="1" x14ac:dyDescent="0.25">
      <c r="A504" s="104"/>
      <c r="B504" s="104"/>
    </row>
    <row r="505" spans="1:2" s="103" customFormat="1" x14ac:dyDescent="0.25">
      <c r="A505" s="104"/>
      <c r="B505" s="104"/>
    </row>
    <row r="506" spans="1:2" s="103" customFormat="1" x14ac:dyDescent="0.25">
      <c r="A506" s="104"/>
      <c r="B506" s="104"/>
    </row>
    <row r="507" spans="1:2" s="103" customFormat="1" x14ac:dyDescent="0.25">
      <c r="A507" s="104"/>
      <c r="B507" s="104"/>
    </row>
    <row r="508" spans="1:2" s="103" customFormat="1" x14ac:dyDescent="0.25">
      <c r="A508" s="104"/>
      <c r="B508" s="104"/>
    </row>
    <row r="509" spans="1:2" s="103" customFormat="1" x14ac:dyDescent="0.25">
      <c r="A509" s="104"/>
      <c r="B509" s="104"/>
    </row>
    <row r="510" spans="1:2" s="103" customFormat="1" x14ac:dyDescent="0.25">
      <c r="A510" s="104"/>
      <c r="B510" s="104"/>
    </row>
    <row r="511" spans="1:2" s="103" customFormat="1" x14ac:dyDescent="0.25">
      <c r="A511" s="104"/>
      <c r="B511" s="104"/>
    </row>
    <row r="512" spans="1:2" s="103" customFormat="1" x14ac:dyDescent="0.25">
      <c r="A512" s="104"/>
      <c r="B512" s="104"/>
    </row>
    <row r="513" spans="1:2" s="103" customFormat="1" x14ac:dyDescent="0.25">
      <c r="A513" s="104"/>
      <c r="B513" s="104"/>
    </row>
    <row r="514" spans="1:2" s="103" customFormat="1" x14ac:dyDescent="0.25">
      <c r="A514" s="104"/>
      <c r="B514" s="104"/>
    </row>
    <row r="515" spans="1:2" s="103" customFormat="1" x14ac:dyDescent="0.25">
      <c r="A515" s="104"/>
      <c r="B515" s="104"/>
    </row>
    <row r="516" spans="1:2" s="103" customFormat="1" x14ac:dyDescent="0.25">
      <c r="A516" s="104"/>
      <c r="B516" s="104"/>
    </row>
    <row r="517" spans="1:2" s="103" customFormat="1" x14ac:dyDescent="0.25">
      <c r="A517" s="104"/>
      <c r="B517" s="104"/>
    </row>
    <row r="518" spans="1:2" s="103" customFormat="1" x14ac:dyDescent="0.25">
      <c r="A518" s="104"/>
      <c r="B518" s="104"/>
    </row>
    <row r="519" spans="1:2" s="103" customFormat="1" x14ac:dyDescent="0.25">
      <c r="A519" s="104"/>
      <c r="B519" s="104"/>
    </row>
    <row r="520" spans="1:2" s="103" customFormat="1" x14ac:dyDescent="0.25">
      <c r="A520" s="104"/>
      <c r="B520" s="104"/>
    </row>
    <row r="521" spans="1:2" s="103" customFormat="1" x14ac:dyDescent="0.25">
      <c r="A521" s="104"/>
      <c r="B521" s="104"/>
    </row>
  </sheetData>
  <mergeCells count="10">
    <mergeCell ref="C2:E2"/>
    <mergeCell ref="C3:E3"/>
    <mergeCell ref="A76:C76"/>
    <mergeCell ref="A77:B77"/>
    <mergeCell ref="A78:B78"/>
    <mergeCell ref="A7:E7"/>
    <mergeCell ref="A8:E8"/>
    <mergeCell ref="C4:E4"/>
    <mergeCell ref="C5:E5"/>
    <mergeCell ref="A6:E6"/>
  </mergeCells>
  <printOptions horizontalCentered="1"/>
  <pageMargins left="1.1811023622047245" right="0.39370078740157483" top="0.39370078740157483" bottom="0.39370078740157483" header="0" footer="0"/>
  <pageSetup paperSize="9" scale="7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view="pageBreakPreview" zoomScale="85" zoomScaleNormal="100" zoomScaleSheetLayoutView="85" workbookViewId="0">
      <selection activeCell="O46" sqref="O46"/>
    </sheetView>
  </sheetViews>
  <sheetFormatPr defaultColWidth="9.109375" defaultRowHeight="16.8" x14ac:dyDescent="0.3"/>
  <cols>
    <col min="1" max="1" width="57" style="27" customWidth="1"/>
    <col min="2" max="2" width="9" style="28" customWidth="1"/>
    <col min="3" max="3" width="5.33203125" style="19" customWidth="1"/>
    <col min="4" max="4" width="5.109375" style="19" customWidth="1"/>
    <col min="5" max="5" width="17.44140625" style="19" customWidth="1"/>
    <col min="6" max="6" width="9.109375" style="19" customWidth="1"/>
    <col min="7" max="7" width="13" style="31" customWidth="1"/>
    <col min="8" max="8" width="15.6640625" style="42" hidden="1" customWidth="1"/>
    <col min="9" max="9" width="13" style="30" customWidth="1"/>
    <col min="10" max="10" width="18.109375" style="41" hidden="1" customWidth="1"/>
    <col min="11" max="11" width="20.5546875" style="19" customWidth="1"/>
    <col min="12" max="19" width="13" style="19" customWidth="1"/>
    <col min="20" max="16384" width="9.109375" style="19"/>
  </cols>
  <sheetData>
    <row r="1" spans="1:12" ht="25.5" customHeigh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2" x14ac:dyDescent="0.3">
      <c r="A2" s="130" t="s">
        <v>233</v>
      </c>
      <c r="B2" s="20"/>
      <c r="C2" s="21"/>
      <c r="D2" s="21"/>
      <c r="E2" s="22"/>
      <c r="F2" s="18"/>
      <c r="G2" s="141"/>
      <c r="H2" s="140"/>
      <c r="I2" s="141"/>
      <c r="J2" s="140"/>
      <c r="K2" s="138" t="s">
        <v>246</v>
      </c>
    </row>
    <row r="3" spans="1:12" ht="74.25" customHeight="1" x14ac:dyDescent="0.3">
      <c r="A3" s="23" t="s">
        <v>0</v>
      </c>
      <c r="B3" s="16" t="s">
        <v>37</v>
      </c>
      <c r="C3" s="16" t="s">
        <v>10</v>
      </c>
      <c r="D3" s="16" t="s">
        <v>11</v>
      </c>
      <c r="E3" s="16" t="s">
        <v>36</v>
      </c>
      <c r="F3" s="32" t="s">
        <v>12</v>
      </c>
      <c r="G3" s="16" t="s">
        <v>130</v>
      </c>
      <c r="H3" s="38" t="s">
        <v>117</v>
      </c>
      <c r="I3" s="17" t="s">
        <v>131</v>
      </c>
      <c r="J3" s="43" t="s">
        <v>118</v>
      </c>
      <c r="K3" s="16" t="s">
        <v>38</v>
      </c>
    </row>
    <row r="4" spans="1:12" ht="15.75" customHeight="1" x14ac:dyDescent="0.3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5">
        <v>6</v>
      </c>
      <c r="G4" s="24">
        <v>7</v>
      </c>
      <c r="H4" s="39" t="s">
        <v>119</v>
      </c>
      <c r="I4" s="24">
        <v>8</v>
      </c>
      <c r="J4" s="39">
        <v>8</v>
      </c>
      <c r="K4" s="26">
        <v>9</v>
      </c>
    </row>
    <row r="5" spans="1:12" s="54" customFormat="1" x14ac:dyDescent="0.3">
      <c r="A5" s="47" t="s">
        <v>16</v>
      </c>
      <c r="B5" s="48"/>
      <c r="C5" s="49"/>
      <c r="D5" s="49"/>
      <c r="E5" s="50"/>
      <c r="F5" s="49"/>
      <c r="G5" s="178">
        <f>G6</f>
        <v>409645.5</v>
      </c>
      <c r="H5" s="179" t="e">
        <f>H6</f>
        <v>#REF!</v>
      </c>
      <c r="I5" s="178">
        <f>I6</f>
        <v>32298.9</v>
      </c>
      <c r="J5" s="51" t="e">
        <f>J6</f>
        <v>#REF!</v>
      </c>
      <c r="K5" s="52">
        <f>I5/G5</f>
        <v>7.9000000000000001E-2</v>
      </c>
      <c r="L5" s="53"/>
    </row>
    <row r="6" spans="1:12" s="54" customFormat="1" ht="31.2" x14ac:dyDescent="0.3">
      <c r="A6" s="63" t="s">
        <v>56</v>
      </c>
      <c r="B6" s="64">
        <v>714</v>
      </c>
      <c r="C6" s="65"/>
      <c r="D6" s="65"/>
      <c r="E6" s="66"/>
      <c r="F6" s="66"/>
      <c r="G6" s="180">
        <f>G7+G30+G35+G53+G76</f>
        <v>409645.5</v>
      </c>
      <c r="H6" s="181" t="e">
        <f>H7+H30+H35+H53+H76</f>
        <v>#REF!</v>
      </c>
      <c r="I6" s="180">
        <f>I7+I30+I35+I53+I76</f>
        <v>32298.9</v>
      </c>
      <c r="J6" s="67" t="e">
        <f>J7+J30+J35+J53+J76</f>
        <v>#REF!</v>
      </c>
      <c r="K6" s="68">
        <f t="shared" ref="K6:K82" si="0">I6/G6</f>
        <v>7.9000000000000001E-2</v>
      </c>
    </row>
    <row r="7" spans="1:12" s="55" customFormat="1" x14ac:dyDescent="0.3">
      <c r="A7" s="69" t="s">
        <v>1</v>
      </c>
      <c r="B7" s="64">
        <v>714</v>
      </c>
      <c r="C7" s="65" t="s">
        <v>2</v>
      </c>
      <c r="D7" s="65"/>
      <c r="E7" s="66"/>
      <c r="F7" s="66"/>
      <c r="G7" s="180">
        <f>G8+G14+G24+G19</f>
        <v>6394</v>
      </c>
      <c r="H7" s="181">
        <f t="shared" ref="H7:I7" si="1">H8+H14+H24+H19</f>
        <v>0</v>
      </c>
      <c r="I7" s="180">
        <f t="shared" si="1"/>
        <v>1378.8</v>
      </c>
      <c r="J7" s="67" t="e">
        <f>J8+J14+#REF!+J24</f>
        <v>#REF!</v>
      </c>
      <c r="K7" s="68">
        <f>I7/G7</f>
        <v>0.216</v>
      </c>
    </row>
    <row r="8" spans="1:12" s="54" customFormat="1" ht="46.8" x14ac:dyDescent="0.3">
      <c r="A8" s="70" t="s">
        <v>13</v>
      </c>
      <c r="B8" s="64">
        <v>714</v>
      </c>
      <c r="C8" s="65" t="s">
        <v>2</v>
      </c>
      <c r="D8" s="65" t="s">
        <v>3</v>
      </c>
      <c r="E8" s="66"/>
      <c r="F8" s="66"/>
      <c r="G8" s="180">
        <f>G9</f>
        <v>3869.6</v>
      </c>
      <c r="H8" s="181">
        <f t="shared" ref="G8:J9" si="2">H9</f>
        <v>0</v>
      </c>
      <c r="I8" s="180">
        <f t="shared" si="2"/>
        <v>732.8</v>
      </c>
      <c r="J8" s="67">
        <f t="shared" si="2"/>
        <v>2056528.9</v>
      </c>
      <c r="K8" s="68">
        <f>I8/G8</f>
        <v>0.189</v>
      </c>
    </row>
    <row r="9" spans="1:12" s="55" customFormat="1" ht="32.4" x14ac:dyDescent="0.35">
      <c r="A9" s="71" t="s">
        <v>59</v>
      </c>
      <c r="B9" s="72">
        <v>714</v>
      </c>
      <c r="C9" s="73" t="s">
        <v>2</v>
      </c>
      <c r="D9" s="73" t="s">
        <v>3</v>
      </c>
      <c r="E9" s="74" t="s">
        <v>114</v>
      </c>
      <c r="F9" s="74"/>
      <c r="G9" s="182">
        <f t="shared" si="2"/>
        <v>3869.6</v>
      </c>
      <c r="H9" s="183">
        <f t="shared" si="2"/>
        <v>0</v>
      </c>
      <c r="I9" s="182">
        <f t="shared" si="2"/>
        <v>732.8</v>
      </c>
      <c r="J9" s="75">
        <f t="shared" si="2"/>
        <v>2056528.9</v>
      </c>
      <c r="K9" s="76">
        <f>I9/G9</f>
        <v>0.189</v>
      </c>
    </row>
    <row r="10" spans="1:12" s="56" customFormat="1" ht="31.2" x14ac:dyDescent="0.3">
      <c r="A10" s="77" t="s">
        <v>60</v>
      </c>
      <c r="B10" s="78">
        <v>714</v>
      </c>
      <c r="C10" s="79" t="s">
        <v>2</v>
      </c>
      <c r="D10" s="79" t="s">
        <v>3</v>
      </c>
      <c r="E10" s="80" t="s">
        <v>80</v>
      </c>
      <c r="F10" s="80"/>
      <c r="G10" s="184">
        <f>G13+G11+G12</f>
        <v>3869.6</v>
      </c>
      <c r="H10" s="185">
        <f>H13</f>
        <v>0</v>
      </c>
      <c r="I10" s="184">
        <f>I13+I11+I12</f>
        <v>732.8</v>
      </c>
      <c r="J10" s="81">
        <f>J13</f>
        <v>2056528.9</v>
      </c>
      <c r="K10" s="82">
        <f>I10/G10</f>
        <v>0.189</v>
      </c>
    </row>
    <row r="11" spans="1:12" s="56" customFormat="1" ht="93.6" x14ac:dyDescent="0.3">
      <c r="A11" s="83" t="s">
        <v>39</v>
      </c>
      <c r="B11" s="84">
        <v>714</v>
      </c>
      <c r="C11" s="85" t="s">
        <v>2</v>
      </c>
      <c r="D11" s="85" t="s">
        <v>3</v>
      </c>
      <c r="E11" s="86" t="s">
        <v>40</v>
      </c>
      <c r="F11" s="85" t="s">
        <v>29</v>
      </c>
      <c r="G11" s="186">
        <v>3755.6</v>
      </c>
      <c r="H11" s="187"/>
      <c r="I11" s="186">
        <v>732.8</v>
      </c>
      <c r="J11" s="88">
        <f>1643687.89+412841.01</f>
        <v>2056528.9</v>
      </c>
      <c r="K11" s="89">
        <f>I11/G11</f>
        <v>0.19500000000000001</v>
      </c>
    </row>
    <row r="12" spans="1:12" s="56" customFormat="1" ht="126.75" customHeight="1" x14ac:dyDescent="0.3">
      <c r="A12" s="83" t="s">
        <v>128</v>
      </c>
      <c r="B12" s="84">
        <v>714</v>
      </c>
      <c r="C12" s="90" t="s">
        <v>2</v>
      </c>
      <c r="D12" s="90" t="s">
        <v>3</v>
      </c>
      <c r="E12" s="86" t="s">
        <v>129</v>
      </c>
      <c r="F12" s="91">
        <v>100</v>
      </c>
      <c r="G12" s="186">
        <v>114</v>
      </c>
      <c r="H12" s="187"/>
      <c r="I12" s="186">
        <v>0</v>
      </c>
      <c r="J12" s="88"/>
      <c r="K12" s="89">
        <f t="shared" ref="K12" si="3">I12/G12</f>
        <v>0</v>
      </c>
    </row>
    <row r="13" spans="1:12" s="57" customFormat="1" ht="113.25" hidden="1" customHeight="1" x14ac:dyDescent="0.3">
      <c r="A13" s="83" t="s">
        <v>219</v>
      </c>
      <c r="B13" s="84">
        <v>714</v>
      </c>
      <c r="C13" s="85" t="s">
        <v>2</v>
      </c>
      <c r="D13" s="85" t="s">
        <v>3</v>
      </c>
      <c r="E13" s="86" t="s">
        <v>220</v>
      </c>
      <c r="F13" s="85" t="s">
        <v>29</v>
      </c>
      <c r="G13" s="186"/>
      <c r="H13" s="187"/>
      <c r="I13" s="186"/>
      <c r="J13" s="88">
        <f>1643687.89+412841.01</f>
        <v>2056528.9</v>
      </c>
      <c r="K13" s="89" t="e">
        <f t="shared" si="0"/>
        <v>#DIV/0!</v>
      </c>
    </row>
    <row r="14" spans="1:12" s="54" customFormat="1" ht="47.25" customHeight="1" x14ac:dyDescent="0.3">
      <c r="A14" s="127" t="s">
        <v>229</v>
      </c>
      <c r="B14" s="64">
        <v>714</v>
      </c>
      <c r="C14" s="65" t="s">
        <v>2</v>
      </c>
      <c r="D14" s="65" t="s">
        <v>4</v>
      </c>
      <c r="E14" s="66"/>
      <c r="F14" s="66"/>
      <c r="G14" s="180">
        <f>G15</f>
        <v>1712.9</v>
      </c>
      <c r="H14" s="181">
        <f t="shared" ref="G14:J15" si="4">H15</f>
        <v>0</v>
      </c>
      <c r="I14" s="180">
        <f t="shared" si="4"/>
        <v>646</v>
      </c>
      <c r="J14" s="67">
        <f t="shared" si="4"/>
        <v>1105027.3</v>
      </c>
      <c r="K14" s="68">
        <f t="shared" si="0"/>
        <v>0.377</v>
      </c>
    </row>
    <row r="15" spans="1:12" s="55" customFormat="1" ht="32.4" x14ac:dyDescent="0.35">
      <c r="A15" s="71" t="s">
        <v>59</v>
      </c>
      <c r="B15" s="72">
        <v>714</v>
      </c>
      <c r="C15" s="73" t="s">
        <v>2</v>
      </c>
      <c r="D15" s="73" t="s">
        <v>4</v>
      </c>
      <c r="E15" s="74" t="s">
        <v>79</v>
      </c>
      <c r="F15" s="74"/>
      <c r="G15" s="182">
        <f t="shared" si="4"/>
        <v>1712.9</v>
      </c>
      <c r="H15" s="183">
        <f t="shared" si="4"/>
        <v>0</v>
      </c>
      <c r="I15" s="182">
        <f t="shared" si="4"/>
        <v>646</v>
      </c>
      <c r="J15" s="75">
        <f t="shared" si="4"/>
        <v>1105027.3</v>
      </c>
      <c r="K15" s="76">
        <f t="shared" si="0"/>
        <v>0.377</v>
      </c>
    </row>
    <row r="16" spans="1:12" s="56" customFormat="1" ht="35.25" customHeight="1" x14ac:dyDescent="0.3">
      <c r="A16" s="77" t="s">
        <v>61</v>
      </c>
      <c r="B16" s="78">
        <v>714</v>
      </c>
      <c r="C16" s="79" t="s">
        <v>2</v>
      </c>
      <c r="D16" s="79" t="s">
        <v>4</v>
      </c>
      <c r="E16" s="80" t="s">
        <v>81</v>
      </c>
      <c r="F16" s="80"/>
      <c r="G16" s="184">
        <f>G17+G18</f>
        <v>1712.9</v>
      </c>
      <c r="H16" s="185">
        <f>H17+H18</f>
        <v>0</v>
      </c>
      <c r="I16" s="184">
        <f>I17+I18</f>
        <v>646</v>
      </c>
      <c r="J16" s="81">
        <f>J17+J18</f>
        <v>1105027.3</v>
      </c>
      <c r="K16" s="82">
        <f t="shared" si="0"/>
        <v>0.377</v>
      </c>
    </row>
    <row r="17" spans="1:11" s="58" customFormat="1" ht="62.4" x14ac:dyDescent="0.3">
      <c r="A17" s="83" t="s">
        <v>62</v>
      </c>
      <c r="B17" s="84">
        <v>714</v>
      </c>
      <c r="C17" s="85" t="s">
        <v>2</v>
      </c>
      <c r="D17" s="85" t="s">
        <v>4</v>
      </c>
      <c r="E17" s="86" t="s">
        <v>41</v>
      </c>
      <c r="F17" s="85" t="s">
        <v>30</v>
      </c>
      <c r="G17" s="186">
        <v>1712.9</v>
      </c>
      <c r="H17" s="187"/>
      <c r="I17" s="186">
        <v>646</v>
      </c>
      <c r="J17" s="88">
        <f>1104034.32</f>
        <v>1104034.3</v>
      </c>
      <c r="K17" s="89">
        <f>I17/G17</f>
        <v>0.377</v>
      </c>
    </row>
    <row r="18" spans="1:11" s="58" customFormat="1" ht="46.8" hidden="1" x14ac:dyDescent="0.3">
      <c r="A18" s="83" t="s">
        <v>82</v>
      </c>
      <c r="B18" s="84">
        <v>714</v>
      </c>
      <c r="C18" s="85" t="s">
        <v>2</v>
      </c>
      <c r="D18" s="85" t="s">
        <v>4</v>
      </c>
      <c r="E18" s="86" t="s">
        <v>41</v>
      </c>
      <c r="F18" s="85" t="s">
        <v>34</v>
      </c>
      <c r="G18" s="186"/>
      <c r="H18" s="187"/>
      <c r="I18" s="186"/>
      <c r="J18" s="88">
        <v>993</v>
      </c>
      <c r="K18" s="89" t="e">
        <f t="shared" si="0"/>
        <v>#DIV/0!</v>
      </c>
    </row>
    <row r="19" spans="1:11" s="58" customFormat="1" hidden="1" x14ac:dyDescent="0.3">
      <c r="A19" s="69" t="s">
        <v>235</v>
      </c>
      <c r="B19" s="64">
        <v>714</v>
      </c>
      <c r="C19" s="133" t="s">
        <v>2</v>
      </c>
      <c r="D19" s="133" t="s">
        <v>243</v>
      </c>
      <c r="E19" s="66"/>
      <c r="F19" s="65"/>
      <c r="G19" s="180">
        <f>G20</f>
        <v>0</v>
      </c>
      <c r="H19" s="181">
        <f t="shared" ref="H19:I20" si="5">H20</f>
        <v>0</v>
      </c>
      <c r="I19" s="180">
        <f t="shared" si="5"/>
        <v>0</v>
      </c>
      <c r="J19" s="132"/>
      <c r="K19" s="68" t="e">
        <f>I19/G19</f>
        <v>#DIV/0!</v>
      </c>
    </row>
    <row r="20" spans="1:11" s="58" customFormat="1" hidden="1" x14ac:dyDescent="0.3">
      <c r="A20" s="69" t="s">
        <v>236</v>
      </c>
      <c r="B20" s="64">
        <v>714</v>
      </c>
      <c r="C20" s="133" t="s">
        <v>2</v>
      </c>
      <c r="D20" s="133" t="s">
        <v>243</v>
      </c>
      <c r="E20" s="134">
        <v>84</v>
      </c>
      <c r="F20" s="65"/>
      <c r="G20" s="180">
        <f>G21</f>
        <v>0</v>
      </c>
      <c r="H20" s="181">
        <f t="shared" si="5"/>
        <v>0</v>
      </c>
      <c r="I20" s="180">
        <f t="shared" si="5"/>
        <v>0</v>
      </c>
      <c r="J20" s="132"/>
      <c r="K20" s="68" t="e">
        <f t="shared" si="0"/>
        <v>#DIV/0!</v>
      </c>
    </row>
    <row r="21" spans="1:11" s="58" customFormat="1" ht="31.5" hidden="1" customHeight="1" x14ac:dyDescent="0.3">
      <c r="A21" s="83" t="s">
        <v>237</v>
      </c>
      <c r="B21" s="84">
        <v>714</v>
      </c>
      <c r="C21" s="90" t="s">
        <v>2</v>
      </c>
      <c r="D21" s="90" t="s">
        <v>243</v>
      </c>
      <c r="E21" s="86" t="s">
        <v>238</v>
      </c>
      <c r="F21" s="85"/>
      <c r="G21" s="186">
        <f>G22+G23</f>
        <v>0</v>
      </c>
      <c r="H21" s="187">
        <f t="shared" ref="H21" si="6">H22+H23</f>
        <v>0</v>
      </c>
      <c r="I21" s="186">
        <f>I22+I23</f>
        <v>0</v>
      </c>
      <c r="J21" s="88"/>
      <c r="K21" s="89" t="e">
        <f t="shared" si="0"/>
        <v>#DIV/0!</v>
      </c>
    </row>
    <row r="22" spans="1:11" s="58" customFormat="1" ht="68.25" hidden="1" customHeight="1" x14ac:dyDescent="0.3">
      <c r="A22" s="83" t="s">
        <v>239</v>
      </c>
      <c r="B22" s="84">
        <v>714</v>
      </c>
      <c r="C22" s="90" t="s">
        <v>2</v>
      </c>
      <c r="D22" s="90" t="s">
        <v>243</v>
      </c>
      <c r="E22" s="86" t="s">
        <v>240</v>
      </c>
      <c r="F22" s="91">
        <v>200</v>
      </c>
      <c r="G22" s="186">
        <v>0</v>
      </c>
      <c r="H22" s="187"/>
      <c r="I22" s="186">
        <v>0</v>
      </c>
      <c r="J22" s="88"/>
      <c r="K22" s="89" t="e">
        <f t="shared" si="0"/>
        <v>#DIV/0!</v>
      </c>
    </row>
    <row r="23" spans="1:11" s="58" customFormat="1" ht="66" hidden="1" customHeight="1" x14ac:dyDescent="0.3">
      <c r="A23" s="83" t="s">
        <v>241</v>
      </c>
      <c r="B23" s="84">
        <v>714</v>
      </c>
      <c r="C23" s="90" t="s">
        <v>2</v>
      </c>
      <c r="D23" s="90" t="s">
        <v>243</v>
      </c>
      <c r="E23" s="86" t="s">
        <v>242</v>
      </c>
      <c r="F23" s="91">
        <v>200</v>
      </c>
      <c r="G23" s="186">
        <v>0</v>
      </c>
      <c r="H23" s="187"/>
      <c r="I23" s="186">
        <v>0</v>
      </c>
      <c r="J23" s="88"/>
      <c r="K23" s="89" t="e">
        <f t="shared" si="0"/>
        <v>#DIV/0!</v>
      </c>
    </row>
    <row r="24" spans="1:11" s="54" customFormat="1" x14ac:dyDescent="0.3">
      <c r="A24" s="69" t="s">
        <v>17</v>
      </c>
      <c r="B24" s="64">
        <v>714</v>
      </c>
      <c r="C24" s="65" t="s">
        <v>2</v>
      </c>
      <c r="D24" s="65" t="s">
        <v>18</v>
      </c>
      <c r="E24" s="66"/>
      <c r="F24" s="65"/>
      <c r="G24" s="180">
        <f t="shared" ref="G24:J26" si="7">G25</f>
        <v>811.5</v>
      </c>
      <c r="H24" s="181">
        <f t="shared" si="7"/>
        <v>0</v>
      </c>
      <c r="I24" s="180">
        <f t="shared" si="7"/>
        <v>0</v>
      </c>
      <c r="J24" s="67">
        <f t="shared" si="7"/>
        <v>0</v>
      </c>
      <c r="K24" s="68">
        <f t="shared" si="0"/>
        <v>0</v>
      </c>
    </row>
    <row r="25" spans="1:11" s="55" customFormat="1" ht="36" customHeight="1" x14ac:dyDescent="0.35">
      <c r="A25" s="71" t="s">
        <v>63</v>
      </c>
      <c r="B25" s="72">
        <v>714</v>
      </c>
      <c r="C25" s="73" t="s">
        <v>2</v>
      </c>
      <c r="D25" s="73" t="s">
        <v>18</v>
      </c>
      <c r="E25" s="74" t="s">
        <v>64</v>
      </c>
      <c r="F25" s="73"/>
      <c r="G25" s="182">
        <f t="shared" si="7"/>
        <v>811.5</v>
      </c>
      <c r="H25" s="183">
        <f t="shared" si="7"/>
        <v>0</v>
      </c>
      <c r="I25" s="182">
        <f t="shared" si="7"/>
        <v>0</v>
      </c>
      <c r="J25" s="75">
        <f t="shared" si="7"/>
        <v>0</v>
      </c>
      <c r="K25" s="76">
        <f t="shared" si="0"/>
        <v>0</v>
      </c>
    </row>
    <row r="26" spans="1:11" s="56" customFormat="1" ht="46.8" x14ac:dyDescent="0.3">
      <c r="A26" s="77" t="s">
        <v>31</v>
      </c>
      <c r="B26" s="78">
        <v>714</v>
      </c>
      <c r="C26" s="79" t="s">
        <v>2</v>
      </c>
      <c r="D26" s="79" t="s">
        <v>18</v>
      </c>
      <c r="E26" s="80" t="s">
        <v>83</v>
      </c>
      <c r="F26" s="79"/>
      <c r="G26" s="184">
        <f>G27+G28+G29</f>
        <v>811.5</v>
      </c>
      <c r="H26" s="185">
        <f t="shared" ref="H26" si="8">H27+H28+H29</f>
        <v>0</v>
      </c>
      <c r="I26" s="184">
        <f>I27+I28+I29</f>
        <v>0</v>
      </c>
      <c r="J26" s="81">
        <f t="shared" si="7"/>
        <v>0</v>
      </c>
      <c r="K26" s="82">
        <f t="shared" si="0"/>
        <v>0</v>
      </c>
    </row>
    <row r="27" spans="1:11" s="57" customFormat="1" ht="62.4" x14ac:dyDescent="0.3">
      <c r="A27" s="83" t="s">
        <v>222</v>
      </c>
      <c r="B27" s="84">
        <v>714</v>
      </c>
      <c r="C27" s="85" t="s">
        <v>2</v>
      </c>
      <c r="D27" s="85" t="s">
        <v>18</v>
      </c>
      <c r="E27" s="86" t="s">
        <v>221</v>
      </c>
      <c r="F27" s="91">
        <v>200</v>
      </c>
      <c r="G27" s="186">
        <v>759</v>
      </c>
      <c r="H27" s="187"/>
      <c r="I27" s="186">
        <v>0</v>
      </c>
      <c r="J27" s="88">
        <f>I27*1000</f>
        <v>0</v>
      </c>
      <c r="K27" s="89">
        <f t="shared" si="0"/>
        <v>0</v>
      </c>
    </row>
    <row r="28" spans="1:11" s="57" customFormat="1" ht="31.2" x14ac:dyDescent="0.3">
      <c r="A28" s="83" t="s">
        <v>70</v>
      </c>
      <c r="B28" s="84">
        <v>714</v>
      </c>
      <c r="C28" s="85" t="s">
        <v>2</v>
      </c>
      <c r="D28" s="85" t="s">
        <v>18</v>
      </c>
      <c r="E28" s="86" t="s">
        <v>65</v>
      </c>
      <c r="F28" s="85" t="s">
        <v>32</v>
      </c>
      <c r="G28" s="186">
        <v>52.5</v>
      </c>
      <c r="H28" s="187"/>
      <c r="I28" s="186">
        <v>0</v>
      </c>
      <c r="J28" s="88">
        <f>I28*1000</f>
        <v>0</v>
      </c>
      <c r="K28" s="89">
        <f t="shared" ref="K28:K29" si="9">I28/G28</f>
        <v>0</v>
      </c>
    </row>
    <row r="29" spans="1:11" s="57" customFormat="1" hidden="1" x14ac:dyDescent="0.3">
      <c r="A29" s="135" t="s">
        <v>244</v>
      </c>
      <c r="B29" s="137">
        <v>714</v>
      </c>
      <c r="C29" s="90" t="s">
        <v>2</v>
      </c>
      <c r="D29" s="90" t="s">
        <v>18</v>
      </c>
      <c r="E29" s="136" t="s">
        <v>245</v>
      </c>
      <c r="F29" s="90" t="s">
        <v>34</v>
      </c>
      <c r="G29" s="186">
        <v>0</v>
      </c>
      <c r="H29" s="187"/>
      <c r="I29" s="186">
        <v>0</v>
      </c>
      <c r="J29" s="88"/>
      <c r="K29" s="89" t="e">
        <f t="shared" si="9"/>
        <v>#DIV/0!</v>
      </c>
    </row>
    <row r="30" spans="1:11" s="59" customFormat="1" ht="31.2" x14ac:dyDescent="0.3">
      <c r="A30" s="69" t="s">
        <v>21</v>
      </c>
      <c r="B30" s="64">
        <v>714</v>
      </c>
      <c r="C30" s="65" t="s">
        <v>5</v>
      </c>
      <c r="D30" s="65"/>
      <c r="E30" s="66"/>
      <c r="F30" s="65"/>
      <c r="G30" s="180">
        <f t="shared" ref="G30:J33" si="10">G31</f>
        <v>10134</v>
      </c>
      <c r="H30" s="181">
        <f t="shared" si="10"/>
        <v>0</v>
      </c>
      <c r="I30" s="180">
        <f t="shared" si="10"/>
        <v>0</v>
      </c>
      <c r="J30" s="67">
        <f t="shared" si="10"/>
        <v>1363721.6</v>
      </c>
      <c r="K30" s="68">
        <f t="shared" si="0"/>
        <v>0</v>
      </c>
    </row>
    <row r="31" spans="1:11" s="60" customFormat="1" ht="31.2" x14ac:dyDescent="0.3">
      <c r="A31" s="69" t="s">
        <v>22</v>
      </c>
      <c r="B31" s="64">
        <v>714</v>
      </c>
      <c r="C31" s="65" t="s">
        <v>5</v>
      </c>
      <c r="D31" s="65" t="s">
        <v>23</v>
      </c>
      <c r="E31" s="66"/>
      <c r="F31" s="65"/>
      <c r="G31" s="180">
        <f t="shared" si="10"/>
        <v>10134</v>
      </c>
      <c r="H31" s="181">
        <f t="shared" si="10"/>
        <v>0</v>
      </c>
      <c r="I31" s="180">
        <f t="shared" si="10"/>
        <v>0</v>
      </c>
      <c r="J31" s="67">
        <f t="shared" si="10"/>
        <v>1363721.6</v>
      </c>
      <c r="K31" s="68">
        <f t="shared" si="0"/>
        <v>0</v>
      </c>
    </row>
    <row r="32" spans="1:11" s="55" customFormat="1" ht="41.25" customHeight="1" x14ac:dyDescent="0.35">
      <c r="A32" s="71" t="s">
        <v>63</v>
      </c>
      <c r="B32" s="72">
        <v>714</v>
      </c>
      <c r="C32" s="73" t="s">
        <v>5</v>
      </c>
      <c r="D32" s="73" t="s">
        <v>23</v>
      </c>
      <c r="E32" s="74" t="s">
        <v>64</v>
      </c>
      <c r="F32" s="73"/>
      <c r="G32" s="182">
        <f t="shared" si="10"/>
        <v>10134</v>
      </c>
      <c r="H32" s="183">
        <f t="shared" si="10"/>
        <v>0</v>
      </c>
      <c r="I32" s="182">
        <f t="shared" si="10"/>
        <v>0</v>
      </c>
      <c r="J32" s="75">
        <f t="shared" si="10"/>
        <v>1363721.6</v>
      </c>
      <c r="K32" s="76">
        <f t="shared" si="0"/>
        <v>0</v>
      </c>
    </row>
    <row r="33" spans="1:11" s="56" customFormat="1" ht="46.8" x14ac:dyDescent="0.3">
      <c r="A33" s="77" t="s">
        <v>31</v>
      </c>
      <c r="B33" s="78">
        <v>714</v>
      </c>
      <c r="C33" s="79" t="s">
        <v>5</v>
      </c>
      <c r="D33" s="79" t="s">
        <v>23</v>
      </c>
      <c r="E33" s="80" t="s">
        <v>83</v>
      </c>
      <c r="F33" s="79"/>
      <c r="G33" s="184">
        <f t="shared" si="10"/>
        <v>10134</v>
      </c>
      <c r="H33" s="185">
        <f t="shared" si="10"/>
        <v>0</v>
      </c>
      <c r="I33" s="184">
        <f t="shared" si="10"/>
        <v>0</v>
      </c>
      <c r="J33" s="81">
        <f t="shared" si="10"/>
        <v>1363721.6</v>
      </c>
      <c r="K33" s="82">
        <f t="shared" si="0"/>
        <v>0</v>
      </c>
    </row>
    <row r="34" spans="1:11" s="61" customFormat="1" ht="62.4" x14ac:dyDescent="0.3">
      <c r="A34" s="83" t="s">
        <v>66</v>
      </c>
      <c r="B34" s="84">
        <v>714</v>
      </c>
      <c r="C34" s="85" t="s">
        <v>5</v>
      </c>
      <c r="D34" s="85" t="s">
        <v>23</v>
      </c>
      <c r="E34" s="86" t="s">
        <v>67</v>
      </c>
      <c r="F34" s="85" t="s">
        <v>30</v>
      </c>
      <c r="G34" s="186">
        <v>10134</v>
      </c>
      <c r="H34" s="187"/>
      <c r="I34" s="186">
        <v>0</v>
      </c>
      <c r="J34" s="88">
        <v>1363721.6</v>
      </c>
      <c r="K34" s="89">
        <f t="shared" si="0"/>
        <v>0</v>
      </c>
    </row>
    <row r="35" spans="1:11" s="55" customFormat="1" x14ac:dyDescent="0.3">
      <c r="A35" s="69" t="s">
        <v>6</v>
      </c>
      <c r="B35" s="64">
        <v>714</v>
      </c>
      <c r="C35" s="65" t="s">
        <v>4</v>
      </c>
      <c r="D35" s="65"/>
      <c r="E35" s="66"/>
      <c r="F35" s="66"/>
      <c r="G35" s="180">
        <f>G40+G45+G49+G36</f>
        <v>74081.7</v>
      </c>
      <c r="H35" s="181">
        <f t="shared" ref="H35:I35" si="11">H40+H45+H49+H36</f>
        <v>0</v>
      </c>
      <c r="I35" s="180">
        <f t="shared" si="11"/>
        <v>13754.9</v>
      </c>
      <c r="J35" s="67">
        <f>J40+J45</f>
        <v>20304993.899999999</v>
      </c>
      <c r="K35" s="68">
        <f t="shared" si="0"/>
        <v>0.186</v>
      </c>
    </row>
    <row r="36" spans="1:11" s="55" customFormat="1" hidden="1" x14ac:dyDescent="0.3">
      <c r="A36" s="69" t="s">
        <v>223</v>
      </c>
      <c r="B36" s="64">
        <v>714</v>
      </c>
      <c r="C36" s="65" t="s">
        <v>4</v>
      </c>
      <c r="D36" s="65" t="s">
        <v>7</v>
      </c>
      <c r="E36" s="66"/>
      <c r="F36" s="66"/>
      <c r="G36" s="180">
        <f>G37</f>
        <v>0</v>
      </c>
      <c r="H36" s="181">
        <f t="shared" ref="H36:I38" si="12">H37</f>
        <v>0</v>
      </c>
      <c r="I36" s="180">
        <f t="shared" si="12"/>
        <v>0</v>
      </c>
      <c r="J36" s="67"/>
      <c r="K36" s="68" t="e">
        <f t="shared" si="0"/>
        <v>#DIV/0!</v>
      </c>
    </row>
    <row r="37" spans="1:11" s="55" customFormat="1" ht="31.2" hidden="1" x14ac:dyDescent="0.3">
      <c r="A37" s="83" t="s">
        <v>224</v>
      </c>
      <c r="B37" s="84">
        <v>714</v>
      </c>
      <c r="C37" s="85" t="s">
        <v>4</v>
      </c>
      <c r="D37" s="85" t="s">
        <v>7</v>
      </c>
      <c r="E37" s="86" t="s">
        <v>64</v>
      </c>
      <c r="F37" s="86"/>
      <c r="G37" s="186">
        <f>G38</f>
        <v>0</v>
      </c>
      <c r="H37" s="187">
        <f t="shared" si="12"/>
        <v>0</v>
      </c>
      <c r="I37" s="186">
        <f t="shared" si="12"/>
        <v>0</v>
      </c>
      <c r="J37" s="87"/>
      <c r="K37" s="89" t="e">
        <f t="shared" si="0"/>
        <v>#DIV/0!</v>
      </c>
    </row>
    <row r="38" spans="1:11" s="55" customFormat="1" ht="46.8" hidden="1" x14ac:dyDescent="0.3">
      <c r="A38" s="83" t="s">
        <v>31</v>
      </c>
      <c r="B38" s="84">
        <v>714</v>
      </c>
      <c r="C38" s="85" t="s">
        <v>4</v>
      </c>
      <c r="D38" s="85" t="s">
        <v>7</v>
      </c>
      <c r="E38" s="86" t="s">
        <v>83</v>
      </c>
      <c r="F38" s="86"/>
      <c r="G38" s="186">
        <f>G39</f>
        <v>0</v>
      </c>
      <c r="H38" s="187">
        <f t="shared" si="12"/>
        <v>0</v>
      </c>
      <c r="I38" s="186">
        <f t="shared" si="12"/>
        <v>0</v>
      </c>
      <c r="J38" s="87"/>
      <c r="K38" s="89" t="e">
        <f t="shared" si="0"/>
        <v>#DIV/0!</v>
      </c>
    </row>
    <row r="39" spans="1:11" s="55" customFormat="1" ht="64.5" hidden="1" customHeight="1" x14ac:dyDescent="0.3">
      <c r="A39" s="83" t="s">
        <v>225</v>
      </c>
      <c r="B39" s="84">
        <v>714</v>
      </c>
      <c r="C39" s="85" t="s">
        <v>4</v>
      </c>
      <c r="D39" s="85" t="s">
        <v>7</v>
      </c>
      <c r="E39" s="86" t="s">
        <v>226</v>
      </c>
      <c r="F39" s="85" t="s">
        <v>34</v>
      </c>
      <c r="G39" s="186"/>
      <c r="H39" s="187"/>
      <c r="I39" s="186"/>
      <c r="J39" s="87"/>
      <c r="K39" s="89" t="e">
        <f t="shared" si="0"/>
        <v>#DIV/0!</v>
      </c>
    </row>
    <row r="40" spans="1:11" s="54" customFormat="1" x14ac:dyDescent="0.3">
      <c r="A40" s="69" t="s">
        <v>33</v>
      </c>
      <c r="B40" s="64">
        <v>714</v>
      </c>
      <c r="C40" s="65" t="s">
        <v>4</v>
      </c>
      <c r="D40" s="65" t="s">
        <v>26</v>
      </c>
      <c r="E40" s="66"/>
      <c r="F40" s="65"/>
      <c r="G40" s="180">
        <f t="shared" ref="G40:J42" si="13">G41</f>
        <v>53500</v>
      </c>
      <c r="H40" s="181">
        <f t="shared" si="13"/>
        <v>0</v>
      </c>
      <c r="I40" s="180">
        <f>I41</f>
        <v>13597.3</v>
      </c>
      <c r="J40" s="67">
        <f t="shared" si="13"/>
        <v>13597300</v>
      </c>
      <c r="K40" s="68">
        <f t="shared" si="0"/>
        <v>0.254</v>
      </c>
    </row>
    <row r="41" spans="1:11" s="55" customFormat="1" ht="32.4" x14ac:dyDescent="0.35">
      <c r="A41" s="71" t="s">
        <v>120</v>
      </c>
      <c r="B41" s="72">
        <v>714</v>
      </c>
      <c r="C41" s="73" t="s">
        <v>4</v>
      </c>
      <c r="D41" s="73" t="s">
        <v>26</v>
      </c>
      <c r="E41" s="74" t="s">
        <v>64</v>
      </c>
      <c r="F41" s="73"/>
      <c r="G41" s="182">
        <f t="shared" si="13"/>
        <v>53500</v>
      </c>
      <c r="H41" s="183">
        <f t="shared" si="13"/>
        <v>0</v>
      </c>
      <c r="I41" s="182">
        <f t="shared" si="13"/>
        <v>13597.3</v>
      </c>
      <c r="J41" s="75">
        <f t="shared" si="13"/>
        <v>13597300</v>
      </c>
      <c r="K41" s="76">
        <f t="shared" si="0"/>
        <v>0.254</v>
      </c>
    </row>
    <row r="42" spans="1:11" s="55" customFormat="1" ht="46.8" x14ac:dyDescent="0.3">
      <c r="A42" s="77" t="s">
        <v>31</v>
      </c>
      <c r="B42" s="78">
        <v>714</v>
      </c>
      <c r="C42" s="79" t="s">
        <v>4</v>
      </c>
      <c r="D42" s="79" t="s">
        <v>26</v>
      </c>
      <c r="E42" s="80" t="s">
        <v>83</v>
      </c>
      <c r="F42" s="79"/>
      <c r="G42" s="184">
        <f>G43+G44</f>
        <v>53500</v>
      </c>
      <c r="H42" s="185">
        <f t="shared" si="13"/>
        <v>0</v>
      </c>
      <c r="I42" s="184">
        <f>I43+I44</f>
        <v>13597.3</v>
      </c>
      <c r="J42" s="81">
        <f t="shared" si="13"/>
        <v>13597300</v>
      </c>
      <c r="K42" s="82">
        <f t="shared" si="0"/>
        <v>0.254</v>
      </c>
    </row>
    <row r="43" spans="1:11" s="57" customFormat="1" ht="109.2" x14ac:dyDescent="0.3">
      <c r="A43" s="83" t="s">
        <v>122</v>
      </c>
      <c r="B43" s="84">
        <v>714</v>
      </c>
      <c r="C43" s="85" t="s">
        <v>4</v>
      </c>
      <c r="D43" s="85" t="s">
        <v>26</v>
      </c>
      <c r="E43" s="86" t="s">
        <v>71</v>
      </c>
      <c r="F43" s="85" t="s">
        <v>34</v>
      </c>
      <c r="G43" s="186">
        <v>41500</v>
      </c>
      <c r="H43" s="187"/>
      <c r="I43" s="186">
        <v>13597.3</v>
      </c>
      <c r="J43" s="88">
        <f>I43*1000</f>
        <v>13597300</v>
      </c>
      <c r="K43" s="89">
        <f>I43/G43</f>
        <v>0.32800000000000001</v>
      </c>
    </row>
    <row r="44" spans="1:11" s="57" customFormat="1" ht="66" customHeight="1" x14ac:dyDescent="0.3">
      <c r="A44" s="189" t="s">
        <v>289</v>
      </c>
      <c r="B44" s="84">
        <v>714</v>
      </c>
      <c r="C44" s="90" t="s">
        <v>4</v>
      </c>
      <c r="D44" s="90" t="s">
        <v>26</v>
      </c>
      <c r="E44" s="136" t="s">
        <v>274</v>
      </c>
      <c r="F44" s="90" t="s">
        <v>30</v>
      </c>
      <c r="G44" s="186">
        <v>12000</v>
      </c>
      <c r="H44" s="188"/>
      <c r="I44" s="186">
        <v>0</v>
      </c>
      <c r="J44" s="88"/>
      <c r="K44" s="89">
        <f>I44/G44</f>
        <v>0</v>
      </c>
    </row>
    <row r="45" spans="1:11" s="54" customFormat="1" x14ac:dyDescent="0.3">
      <c r="A45" s="69" t="s">
        <v>24</v>
      </c>
      <c r="B45" s="64">
        <v>714</v>
      </c>
      <c r="C45" s="65" t="s">
        <v>4</v>
      </c>
      <c r="D45" s="65" t="s">
        <v>25</v>
      </c>
      <c r="E45" s="66"/>
      <c r="F45" s="65"/>
      <c r="G45" s="180">
        <f>G46</f>
        <v>20581.7</v>
      </c>
      <c r="H45" s="181">
        <f t="shared" ref="G45:J51" si="14">H46</f>
        <v>0</v>
      </c>
      <c r="I45" s="180">
        <f t="shared" si="14"/>
        <v>157.6</v>
      </c>
      <c r="J45" s="67">
        <f t="shared" si="14"/>
        <v>6707693.9000000004</v>
      </c>
      <c r="K45" s="68">
        <f t="shared" si="0"/>
        <v>8.0000000000000002E-3</v>
      </c>
    </row>
    <row r="46" spans="1:11" s="55" customFormat="1" ht="17.399999999999999" x14ac:dyDescent="0.35">
      <c r="A46" s="71" t="s">
        <v>49</v>
      </c>
      <c r="B46" s="72">
        <v>714</v>
      </c>
      <c r="C46" s="73" t="s">
        <v>4</v>
      </c>
      <c r="D46" s="73" t="s">
        <v>25</v>
      </c>
      <c r="E46" s="74" t="s">
        <v>52</v>
      </c>
      <c r="F46" s="73"/>
      <c r="G46" s="182">
        <f t="shared" si="14"/>
        <v>20581.7</v>
      </c>
      <c r="H46" s="183">
        <f t="shared" si="14"/>
        <v>0</v>
      </c>
      <c r="I46" s="182">
        <f t="shared" si="14"/>
        <v>157.6</v>
      </c>
      <c r="J46" s="75">
        <f t="shared" si="14"/>
        <v>6707693.9000000004</v>
      </c>
      <c r="K46" s="76">
        <f t="shared" si="0"/>
        <v>8.0000000000000002E-3</v>
      </c>
    </row>
    <row r="47" spans="1:11" s="56" customFormat="1" ht="78" x14ac:dyDescent="0.3">
      <c r="A47" s="77" t="s">
        <v>35</v>
      </c>
      <c r="B47" s="78">
        <v>714</v>
      </c>
      <c r="C47" s="79" t="s">
        <v>4</v>
      </c>
      <c r="D47" s="79" t="s">
        <v>25</v>
      </c>
      <c r="E47" s="80" t="s">
        <v>54</v>
      </c>
      <c r="F47" s="79"/>
      <c r="G47" s="184">
        <f t="shared" si="14"/>
        <v>20581.7</v>
      </c>
      <c r="H47" s="185">
        <f t="shared" si="14"/>
        <v>0</v>
      </c>
      <c r="I47" s="184">
        <f t="shared" si="14"/>
        <v>157.6</v>
      </c>
      <c r="J47" s="81">
        <f t="shared" si="14"/>
        <v>6707693.9000000004</v>
      </c>
      <c r="K47" s="82">
        <f>I47/G47</f>
        <v>8.0000000000000002E-3</v>
      </c>
    </row>
    <row r="48" spans="1:11" s="57" customFormat="1" ht="46.8" x14ac:dyDescent="0.3">
      <c r="A48" s="83" t="s">
        <v>48</v>
      </c>
      <c r="B48" s="84">
        <v>714</v>
      </c>
      <c r="C48" s="85" t="s">
        <v>4</v>
      </c>
      <c r="D48" s="85" t="s">
        <v>25</v>
      </c>
      <c r="E48" s="86" t="s">
        <v>72</v>
      </c>
      <c r="F48" s="85" t="s">
        <v>14</v>
      </c>
      <c r="G48" s="186">
        <v>20581.7</v>
      </c>
      <c r="H48" s="187"/>
      <c r="I48" s="186">
        <v>157.6</v>
      </c>
      <c r="J48" s="88">
        <v>6707693.9000000004</v>
      </c>
      <c r="K48" s="89">
        <f t="shared" si="0"/>
        <v>8.0000000000000002E-3</v>
      </c>
    </row>
    <row r="49" spans="1:11" s="57" customFormat="1" ht="17.25" hidden="1" customHeight="1" x14ac:dyDescent="0.3">
      <c r="A49" s="69" t="s">
        <v>123</v>
      </c>
      <c r="B49" s="64">
        <v>714</v>
      </c>
      <c r="C49" s="65" t="s">
        <v>4</v>
      </c>
      <c r="D49" s="92">
        <v>12</v>
      </c>
      <c r="E49" s="66"/>
      <c r="F49" s="65"/>
      <c r="G49" s="180">
        <f t="shared" si="14"/>
        <v>0</v>
      </c>
      <c r="H49" s="181">
        <f t="shared" si="14"/>
        <v>0</v>
      </c>
      <c r="I49" s="180">
        <f t="shared" si="14"/>
        <v>0</v>
      </c>
      <c r="J49" s="67">
        <f t="shared" si="14"/>
        <v>6707693.9000000004</v>
      </c>
      <c r="K49" s="68" t="e">
        <f t="shared" ref="K49:K52" si="15">I49/G49</f>
        <v>#DIV/0!</v>
      </c>
    </row>
    <row r="50" spans="1:11" s="57" customFormat="1" ht="17.399999999999999" hidden="1" x14ac:dyDescent="0.35">
      <c r="A50" s="71" t="s">
        <v>49</v>
      </c>
      <c r="B50" s="72">
        <v>714</v>
      </c>
      <c r="C50" s="73" t="s">
        <v>4</v>
      </c>
      <c r="D50" s="93">
        <v>12</v>
      </c>
      <c r="E50" s="74" t="s">
        <v>52</v>
      </c>
      <c r="F50" s="73"/>
      <c r="G50" s="182">
        <f t="shared" si="14"/>
        <v>0</v>
      </c>
      <c r="H50" s="183">
        <f t="shared" si="14"/>
        <v>0</v>
      </c>
      <c r="I50" s="182">
        <f t="shared" si="14"/>
        <v>0</v>
      </c>
      <c r="J50" s="75">
        <f t="shared" si="14"/>
        <v>6707693.9000000004</v>
      </c>
      <c r="K50" s="76" t="e">
        <f t="shared" si="15"/>
        <v>#DIV/0!</v>
      </c>
    </row>
    <row r="51" spans="1:11" s="57" customFormat="1" ht="82.5" hidden="1" customHeight="1" x14ac:dyDescent="0.3">
      <c r="A51" s="77" t="s">
        <v>35</v>
      </c>
      <c r="B51" s="78">
        <v>714</v>
      </c>
      <c r="C51" s="79" t="s">
        <v>4</v>
      </c>
      <c r="D51" s="94">
        <v>12</v>
      </c>
      <c r="E51" s="80" t="s">
        <v>54</v>
      </c>
      <c r="F51" s="79"/>
      <c r="G51" s="184">
        <f t="shared" si="14"/>
        <v>0</v>
      </c>
      <c r="H51" s="185">
        <f t="shared" si="14"/>
        <v>0</v>
      </c>
      <c r="I51" s="184">
        <f t="shared" si="14"/>
        <v>0</v>
      </c>
      <c r="J51" s="81">
        <f t="shared" si="14"/>
        <v>6707693.9000000004</v>
      </c>
      <c r="K51" s="82" t="e">
        <f t="shared" si="15"/>
        <v>#DIV/0!</v>
      </c>
    </row>
    <row r="52" spans="1:11" s="57" customFormat="1" ht="46.8" hidden="1" x14ac:dyDescent="0.3">
      <c r="A52" s="83" t="s">
        <v>124</v>
      </c>
      <c r="B52" s="84">
        <v>714</v>
      </c>
      <c r="C52" s="85" t="s">
        <v>4</v>
      </c>
      <c r="D52" s="91">
        <v>12</v>
      </c>
      <c r="E52" s="86" t="s">
        <v>125</v>
      </c>
      <c r="F52" s="85" t="s">
        <v>14</v>
      </c>
      <c r="G52" s="186"/>
      <c r="H52" s="187">
        <f>G52*1000</f>
        <v>0</v>
      </c>
      <c r="I52" s="186"/>
      <c r="J52" s="88">
        <v>6707693.9000000004</v>
      </c>
      <c r="K52" s="89" t="e">
        <f t="shared" si="15"/>
        <v>#DIV/0!</v>
      </c>
    </row>
    <row r="53" spans="1:11" s="55" customFormat="1" x14ac:dyDescent="0.3">
      <c r="A53" s="69" t="s">
        <v>8</v>
      </c>
      <c r="B53" s="64">
        <v>714</v>
      </c>
      <c r="C53" s="65" t="s">
        <v>7</v>
      </c>
      <c r="D53" s="65"/>
      <c r="E53" s="66"/>
      <c r="F53" s="66"/>
      <c r="G53" s="180">
        <f>G54+G59+G64+G71</f>
        <v>279904</v>
      </c>
      <c r="H53" s="181" t="e">
        <f>H54+H59+H64+H71</f>
        <v>#REF!</v>
      </c>
      <c r="I53" s="180">
        <f>I54+I59+I64+I71</f>
        <v>8357.7999999999993</v>
      </c>
      <c r="J53" s="67" t="e">
        <f>J54+J59+J64+J71</f>
        <v>#REF!</v>
      </c>
      <c r="K53" s="68">
        <f t="shared" si="0"/>
        <v>0.03</v>
      </c>
    </row>
    <row r="54" spans="1:11" s="54" customFormat="1" x14ac:dyDescent="0.3">
      <c r="A54" s="69" t="s">
        <v>9</v>
      </c>
      <c r="B54" s="64">
        <v>714</v>
      </c>
      <c r="C54" s="65" t="s">
        <v>7</v>
      </c>
      <c r="D54" s="65" t="s">
        <v>2</v>
      </c>
      <c r="E54" s="66"/>
      <c r="F54" s="65"/>
      <c r="G54" s="180">
        <f t="shared" ref="G54:J55" si="16">G55</f>
        <v>75000</v>
      </c>
      <c r="H54" s="181" t="e">
        <f t="shared" si="16"/>
        <v>#REF!</v>
      </c>
      <c r="I54" s="180">
        <f t="shared" si="16"/>
        <v>858.1</v>
      </c>
      <c r="J54" s="67" t="e">
        <f t="shared" si="16"/>
        <v>#REF!</v>
      </c>
      <c r="K54" s="68">
        <f t="shared" si="0"/>
        <v>1.0999999999999999E-2</v>
      </c>
    </row>
    <row r="55" spans="1:11" s="55" customFormat="1" ht="17.399999999999999" x14ac:dyDescent="0.35">
      <c r="A55" s="71" t="s">
        <v>49</v>
      </c>
      <c r="B55" s="72">
        <v>714</v>
      </c>
      <c r="C55" s="73" t="s">
        <v>7</v>
      </c>
      <c r="D55" s="73" t="s">
        <v>2</v>
      </c>
      <c r="E55" s="74" t="s">
        <v>52</v>
      </c>
      <c r="F55" s="73"/>
      <c r="G55" s="182">
        <f t="shared" si="16"/>
        <v>75000</v>
      </c>
      <c r="H55" s="183" t="e">
        <f t="shared" si="16"/>
        <v>#REF!</v>
      </c>
      <c r="I55" s="182">
        <f t="shared" si="16"/>
        <v>858.1</v>
      </c>
      <c r="J55" s="75" t="e">
        <f t="shared" si="16"/>
        <v>#REF!</v>
      </c>
      <c r="K55" s="76">
        <f t="shared" si="0"/>
        <v>1.0999999999999999E-2</v>
      </c>
    </row>
    <row r="56" spans="1:11" s="56" customFormat="1" ht="78" x14ac:dyDescent="0.3">
      <c r="A56" s="77" t="s">
        <v>35</v>
      </c>
      <c r="B56" s="78">
        <v>714</v>
      </c>
      <c r="C56" s="79" t="s">
        <v>7</v>
      </c>
      <c r="D56" s="79" t="s">
        <v>2</v>
      </c>
      <c r="E56" s="80" t="s">
        <v>54</v>
      </c>
      <c r="F56" s="79"/>
      <c r="G56" s="184">
        <f>G57+G58</f>
        <v>75000</v>
      </c>
      <c r="H56" s="185" t="e">
        <f>H57+#REF!</f>
        <v>#REF!</v>
      </c>
      <c r="I56" s="184">
        <f>I57+I58</f>
        <v>858.1</v>
      </c>
      <c r="J56" s="81" t="e">
        <f>J57+#REF!</f>
        <v>#REF!</v>
      </c>
      <c r="K56" s="82">
        <f t="shared" si="0"/>
        <v>1.0999999999999999E-2</v>
      </c>
    </row>
    <row r="57" spans="1:11" s="57" customFormat="1" ht="31.2" x14ac:dyDescent="0.3">
      <c r="A57" s="83" t="s">
        <v>84</v>
      </c>
      <c r="B57" s="84">
        <v>714</v>
      </c>
      <c r="C57" s="85" t="s">
        <v>7</v>
      </c>
      <c r="D57" s="85" t="s">
        <v>2</v>
      </c>
      <c r="E57" s="86" t="s">
        <v>75</v>
      </c>
      <c r="F57" s="85" t="s">
        <v>14</v>
      </c>
      <c r="G57" s="186">
        <v>75000</v>
      </c>
      <c r="H57" s="187"/>
      <c r="I57" s="186">
        <v>858.1</v>
      </c>
      <c r="J57" s="88">
        <v>14832192.6</v>
      </c>
      <c r="K57" s="89">
        <f t="shared" si="0"/>
        <v>1.0999999999999999E-2</v>
      </c>
    </row>
    <row r="58" spans="1:11" s="57" customFormat="1" ht="62.4" hidden="1" x14ac:dyDescent="0.3">
      <c r="A58" s="83" t="s">
        <v>280</v>
      </c>
      <c r="B58" s="84">
        <v>714</v>
      </c>
      <c r="C58" s="90" t="s">
        <v>7</v>
      </c>
      <c r="D58" s="90" t="s">
        <v>2</v>
      </c>
      <c r="E58" s="86" t="s">
        <v>279</v>
      </c>
      <c r="F58" s="90">
        <v>500</v>
      </c>
      <c r="G58" s="186"/>
      <c r="H58" s="187"/>
      <c r="I58" s="186"/>
      <c r="J58" s="88"/>
      <c r="K58" s="89" t="e">
        <f t="shared" si="0"/>
        <v>#DIV/0!</v>
      </c>
    </row>
    <row r="59" spans="1:11" s="54" customFormat="1" x14ac:dyDescent="0.3">
      <c r="A59" s="69" t="s">
        <v>15</v>
      </c>
      <c r="B59" s="64">
        <v>714</v>
      </c>
      <c r="C59" s="65" t="s">
        <v>7</v>
      </c>
      <c r="D59" s="65" t="s">
        <v>3</v>
      </c>
      <c r="E59" s="66"/>
      <c r="F59" s="65"/>
      <c r="G59" s="180">
        <f>G60</f>
        <v>2000</v>
      </c>
      <c r="H59" s="181">
        <f t="shared" ref="H59:J60" si="17">H60</f>
        <v>0</v>
      </c>
      <c r="I59" s="180">
        <f>I60</f>
        <v>330.7</v>
      </c>
      <c r="J59" s="67" t="e">
        <f t="shared" si="17"/>
        <v>#REF!</v>
      </c>
      <c r="K59" s="68">
        <f t="shared" si="0"/>
        <v>0.16500000000000001</v>
      </c>
    </row>
    <row r="60" spans="1:11" s="55" customFormat="1" ht="34.5" customHeight="1" x14ac:dyDescent="0.35">
      <c r="A60" s="71" t="s">
        <v>63</v>
      </c>
      <c r="B60" s="72">
        <v>714</v>
      </c>
      <c r="C60" s="73" t="s">
        <v>7</v>
      </c>
      <c r="D60" s="73" t="s">
        <v>3</v>
      </c>
      <c r="E60" s="74" t="s">
        <v>64</v>
      </c>
      <c r="F60" s="73"/>
      <c r="G60" s="182">
        <f>G61</f>
        <v>2000</v>
      </c>
      <c r="H60" s="183">
        <f t="shared" si="17"/>
        <v>0</v>
      </c>
      <c r="I60" s="182">
        <f>I61</f>
        <v>330.7</v>
      </c>
      <c r="J60" s="75" t="e">
        <f t="shared" si="17"/>
        <v>#REF!</v>
      </c>
      <c r="K60" s="76">
        <f t="shared" si="0"/>
        <v>0.16500000000000001</v>
      </c>
    </row>
    <row r="61" spans="1:11" s="56" customFormat="1" ht="46.8" x14ac:dyDescent="0.3">
      <c r="A61" s="77" t="s">
        <v>31</v>
      </c>
      <c r="B61" s="78">
        <v>714</v>
      </c>
      <c r="C61" s="79" t="s">
        <v>7</v>
      </c>
      <c r="D61" s="79" t="s">
        <v>3</v>
      </c>
      <c r="E61" s="80" t="s">
        <v>83</v>
      </c>
      <c r="F61" s="79"/>
      <c r="G61" s="184">
        <f>G62+G63</f>
        <v>2000</v>
      </c>
      <c r="H61" s="185">
        <f t="shared" ref="H61:I61" si="18">H62+H63</f>
        <v>0</v>
      </c>
      <c r="I61" s="184">
        <f t="shared" si="18"/>
        <v>330.7</v>
      </c>
      <c r="J61" s="81" t="e">
        <f>J62+#REF!</f>
        <v>#REF!</v>
      </c>
      <c r="K61" s="82">
        <f t="shared" si="0"/>
        <v>0.16500000000000001</v>
      </c>
    </row>
    <row r="62" spans="1:11" s="57" customFormat="1" ht="120.75" customHeight="1" x14ac:dyDescent="0.3">
      <c r="A62" s="83" t="s">
        <v>68</v>
      </c>
      <c r="B62" s="84">
        <v>714</v>
      </c>
      <c r="C62" s="85" t="s">
        <v>7</v>
      </c>
      <c r="D62" s="85" t="s">
        <v>3</v>
      </c>
      <c r="E62" s="86" t="s">
        <v>69</v>
      </c>
      <c r="F62" s="85" t="s">
        <v>34</v>
      </c>
      <c r="G62" s="186">
        <v>2000</v>
      </c>
      <c r="H62" s="187"/>
      <c r="I62" s="186">
        <v>330.7</v>
      </c>
      <c r="J62" s="88">
        <f>I62*1000</f>
        <v>330700</v>
      </c>
      <c r="K62" s="89">
        <f>I62/G62</f>
        <v>0.16500000000000001</v>
      </c>
    </row>
    <row r="63" spans="1:11" s="57" customFormat="1" ht="48.75" hidden="1" customHeight="1" x14ac:dyDescent="0.3">
      <c r="A63" s="83" t="s">
        <v>227</v>
      </c>
      <c r="B63" s="84">
        <v>714</v>
      </c>
      <c r="C63" s="85" t="s">
        <v>7</v>
      </c>
      <c r="D63" s="85" t="s">
        <v>3</v>
      </c>
      <c r="E63" s="86" t="s">
        <v>228</v>
      </c>
      <c r="F63" s="85" t="s">
        <v>34</v>
      </c>
      <c r="G63" s="186"/>
      <c r="H63" s="187"/>
      <c r="I63" s="186"/>
      <c r="J63" s="88"/>
      <c r="K63" s="89" t="e">
        <f t="shared" si="0"/>
        <v>#DIV/0!</v>
      </c>
    </row>
    <row r="64" spans="1:11" s="54" customFormat="1" x14ac:dyDescent="0.3">
      <c r="A64" s="69" t="s">
        <v>19</v>
      </c>
      <c r="B64" s="64">
        <v>714</v>
      </c>
      <c r="C64" s="65" t="s">
        <v>7</v>
      </c>
      <c r="D64" s="65" t="s">
        <v>5</v>
      </c>
      <c r="E64" s="66"/>
      <c r="F64" s="65"/>
      <c r="G64" s="180">
        <f>G65</f>
        <v>198704</v>
      </c>
      <c r="H64" s="181">
        <f t="shared" ref="H64:J65" si="19">H65</f>
        <v>0</v>
      </c>
      <c r="I64" s="180">
        <f t="shared" si="19"/>
        <v>6672.6</v>
      </c>
      <c r="J64" s="67">
        <f t="shared" si="19"/>
        <v>31674084.399999999</v>
      </c>
      <c r="K64" s="68">
        <f t="shared" si="0"/>
        <v>3.4000000000000002E-2</v>
      </c>
    </row>
    <row r="65" spans="1:11" s="55" customFormat="1" ht="17.399999999999999" x14ac:dyDescent="0.35">
      <c r="A65" s="71" t="s">
        <v>49</v>
      </c>
      <c r="B65" s="72">
        <v>714</v>
      </c>
      <c r="C65" s="73" t="s">
        <v>20</v>
      </c>
      <c r="D65" s="73" t="s">
        <v>5</v>
      </c>
      <c r="E65" s="74" t="s">
        <v>52</v>
      </c>
      <c r="F65" s="73"/>
      <c r="G65" s="182">
        <f>G66</f>
        <v>198704</v>
      </c>
      <c r="H65" s="183">
        <f t="shared" si="19"/>
        <v>0</v>
      </c>
      <c r="I65" s="182">
        <f t="shared" si="19"/>
        <v>6672.6</v>
      </c>
      <c r="J65" s="75">
        <f t="shared" si="19"/>
        <v>31674084.399999999</v>
      </c>
      <c r="K65" s="76">
        <f t="shared" si="0"/>
        <v>3.4000000000000002E-2</v>
      </c>
    </row>
    <row r="66" spans="1:11" s="56" customFormat="1" ht="78" x14ac:dyDescent="0.3">
      <c r="A66" s="77" t="s">
        <v>35</v>
      </c>
      <c r="B66" s="78">
        <v>714</v>
      </c>
      <c r="C66" s="79" t="s">
        <v>20</v>
      </c>
      <c r="D66" s="79" t="s">
        <v>5</v>
      </c>
      <c r="E66" s="80" t="s">
        <v>54</v>
      </c>
      <c r="F66" s="79"/>
      <c r="G66" s="184">
        <f>G67+G68+G69+G70</f>
        <v>198704</v>
      </c>
      <c r="H66" s="185">
        <f>H67+H68+H69+H70</f>
        <v>0</v>
      </c>
      <c r="I66" s="184">
        <f>I67+I68+I69+I70</f>
        <v>6672.6</v>
      </c>
      <c r="J66" s="81">
        <f>J67+J68+J69+J70</f>
        <v>31674084.399999999</v>
      </c>
      <c r="K66" s="82">
        <f t="shared" si="0"/>
        <v>3.4000000000000002E-2</v>
      </c>
    </row>
    <row r="67" spans="1:11" s="57" customFormat="1" x14ac:dyDescent="0.3">
      <c r="A67" s="83" t="s">
        <v>42</v>
      </c>
      <c r="B67" s="95">
        <v>714</v>
      </c>
      <c r="C67" s="85" t="s">
        <v>20</v>
      </c>
      <c r="D67" s="85" t="s">
        <v>5</v>
      </c>
      <c r="E67" s="86" t="s">
        <v>43</v>
      </c>
      <c r="F67" s="85" t="s">
        <v>14</v>
      </c>
      <c r="G67" s="186">
        <v>54104</v>
      </c>
      <c r="H67" s="187"/>
      <c r="I67" s="186">
        <v>2369.5</v>
      </c>
      <c r="J67" s="88">
        <v>6141673.9000000004</v>
      </c>
      <c r="K67" s="89">
        <f t="shared" si="0"/>
        <v>4.3999999999999997E-2</v>
      </c>
    </row>
    <row r="68" spans="1:11" s="57" customFormat="1" x14ac:dyDescent="0.3">
      <c r="A68" s="83" t="s">
        <v>44</v>
      </c>
      <c r="B68" s="95">
        <v>714</v>
      </c>
      <c r="C68" s="85" t="s">
        <v>20</v>
      </c>
      <c r="D68" s="85" t="s">
        <v>5</v>
      </c>
      <c r="E68" s="86" t="s">
        <v>45</v>
      </c>
      <c r="F68" s="85" t="s">
        <v>14</v>
      </c>
      <c r="G68" s="186">
        <v>10295.700000000001</v>
      </c>
      <c r="H68" s="187"/>
      <c r="I68" s="186">
        <v>0</v>
      </c>
      <c r="J68" s="88">
        <v>756593.6</v>
      </c>
      <c r="K68" s="89">
        <f t="shared" si="0"/>
        <v>0</v>
      </c>
    </row>
    <row r="69" spans="1:11" s="57" customFormat="1" ht="31.2" x14ac:dyDescent="0.3">
      <c r="A69" s="83" t="s">
        <v>73</v>
      </c>
      <c r="B69" s="95">
        <v>714</v>
      </c>
      <c r="C69" s="85" t="s">
        <v>20</v>
      </c>
      <c r="D69" s="85" t="s">
        <v>5</v>
      </c>
      <c r="E69" s="86" t="s">
        <v>74</v>
      </c>
      <c r="F69" s="85" t="s">
        <v>14</v>
      </c>
      <c r="G69" s="186">
        <v>13245.7</v>
      </c>
      <c r="H69" s="187"/>
      <c r="I69" s="186">
        <v>101.5</v>
      </c>
      <c r="J69" s="88">
        <v>837235.1</v>
      </c>
      <c r="K69" s="89">
        <f t="shared" si="0"/>
        <v>8.0000000000000002E-3</v>
      </c>
    </row>
    <row r="70" spans="1:11" s="57" customFormat="1" ht="31.2" x14ac:dyDescent="0.3">
      <c r="A70" s="83" t="s">
        <v>47</v>
      </c>
      <c r="B70" s="95">
        <v>714</v>
      </c>
      <c r="C70" s="85" t="s">
        <v>20</v>
      </c>
      <c r="D70" s="85" t="s">
        <v>5</v>
      </c>
      <c r="E70" s="86" t="s">
        <v>46</v>
      </c>
      <c r="F70" s="85" t="s">
        <v>14</v>
      </c>
      <c r="G70" s="186">
        <v>121058.6</v>
      </c>
      <c r="H70" s="187"/>
      <c r="I70" s="186">
        <v>4201.6000000000004</v>
      </c>
      <c r="J70" s="88">
        <v>23938581.800000001</v>
      </c>
      <c r="K70" s="89">
        <f t="shared" si="0"/>
        <v>3.5000000000000003E-2</v>
      </c>
    </row>
    <row r="71" spans="1:11" s="54" customFormat="1" ht="31.2" x14ac:dyDescent="0.3">
      <c r="A71" s="69" t="s">
        <v>50</v>
      </c>
      <c r="B71" s="96">
        <v>714</v>
      </c>
      <c r="C71" s="65" t="s">
        <v>7</v>
      </c>
      <c r="D71" s="65" t="s">
        <v>7</v>
      </c>
      <c r="E71" s="66"/>
      <c r="F71" s="65"/>
      <c r="G71" s="180">
        <f t="shared" ref="G71:J71" si="20">G72</f>
        <v>4200</v>
      </c>
      <c r="H71" s="181">
        <f t="shared" si="20"/>
        <v>0</v>
      </c>
      <c r="I71" s="180">
        <f t="shared" si="20"/>
        <v>496.4</v>
      </c>
      <c r="J71" s="67">
        <f t="shared" si="20"/>
        <v>4419731.5999999996</v>
      </c>
      <c r="K71" s="68">
        <f t="shared" si="0"/>
        <v>0.11799999999999999</v>
      </c>
    </row>
    <row r="72" spans="1:11" s="55" customFormat="1" ht="17.399999999999999" x14ac:dyDescent="0.35">
      <c r="A72" s="71" t="s">
        <v>49</v>
      </c>
      <c r="B72" s="97">
        <v>714</v>
      </c>
      <c r="C72" s="73" t="s">
        <v>7</v>
      </c>
      <c r="D72" s="73" t="s">
        <v>7</v>
      </c>
      <c r="E72" s="74" t="s">
        <v>52</v>
      </c>
      <c r="F72" s="73"/>
      <c r="G72" s="182">
        <f>G73</f>
        <v>4200</v>
      </c>
      <c r="H72" s="183">
        <f>H73</f>
        <v>0</v>
      </c>
      <c r="I72" s="182">
        <f>I73</f>
        <v>496.4</v>
      </c>
      <c r="J72" s="75">
        <f>J73</f>
        <v>4419731.5999999996</v>
      </c>
      <c r="K72" s="76">
        <f t="shared" si="0"/>
        <v>0.11799999999999999</v>
      </c>
    </row>
    <row r="73" spans="1:11" s="56" customFormat="1" ht="105" customHeight="1" x14ac:dyDescent="0.3">
      <c r="A73" s="77" t="s">
        <v>35</v>
      </c>
      <c r="B73" s="98">
        <v>714</v>
      </c>
      <c r="C73" s="79" t="s">
        <v>7</v>
      </c>
      <c r="D73" s="79" t="s">
        <v>7</v>
      </c>
      <c r="E73" s="80" t="s">
        <v>54</v>
      </c>
      <c r="F73" s="79"/>
      <c r="G73" s="184">
        <f>G75+G74</f>
        <v>4200</v>
      </c>
      <c r="H73" s="185">
        <f>H75</f>
        <v>0</v>
      </c>
      <c r="I73" s="184">
        <f>I75+I74</f>
        <v>496.4</v>
      </c>
      <c r="J73" s="81">
        <f>J75</f>
        <v>4419731.5999999996</v>
      </c>
      <c r="K73" s="82">
        <f>I73/G73</f>
        <v>0.11799999999999999</v>
      </c>
    </row>
    <row r="74" spans="1:11" s="56" customFormat="1" ht="31.2" hidden="1" x14ac:dyDescent="0.3">
      <c r="A74" s="83" t="s">
        <v>126</v>
      </c>
      <c r="B74" s="95">
        <v>714</v>
      </c>
      <c r="C74" s="85" t="s">
        <v>7</v>
      </c>
      <c r="D74" s="85" t="s">
        <v>7</v>
      </c>
      <c r="E74" s="86" t="s">
        <v>127</v>
      </c>
      <c r="F74" s="85" t="s">
        <v>14</v>
      </c>
      <c r="G74" s="186"/>
      <c r="H74" s="187">
        <f>G74*1000</f>
        <v>0</v>
      </c>
      <c r="I74" s="186"/>
      <c r="J74" s="88">
        <v>4419731.5999999996</v>
      </c>
      <c r="K74" s="89" t="e">
        <f t="shared" ref="K74" si="21">I74/G74</f>
        <v>#DIV/0!</v>
      </c>
    </row>
    <row r="75" spans="1:11" s="57" customFormat="1" ht="46.8" x14ac:dyDescent="0.3">
      <c r="A75" s="83" t="s">
        <v>266</v>
      </c>
      <c r="B75" s="95">
        <v>714</v>
      </c>
      <c r="C75" s="85" t="s">
        <v>7</v>
      </c>
      <c r="D75" s="85" t="s">
        <v>7</v>
      </c>
      <c r="E75" s="86" t="s">
        <v>55</v>
      </c>
      <c r="F75" s="85" t="s">
        <v>14</v>
      </c>
      <c r="G75" s="186">
        <v>4200</v>
      </c>
      <c r="H75" s="187"/>
      <c r="I75" s="186">
        <v>496.4</v>
      </c>
      <c r="J75" s="88">
        <v>4419731.5999999996</v>
      </c>
      <c r="K75" s="89">
        <f>I75/G75</f>
        <v>0.11799999999999999</v>
      </c>
    </row>
    <row r="76" spans="1:11" s="55" customFormat="1" x14ac:dyDescent="0.3">
      <c r="A76" s="63" t="s">
        <v>28</v>
      </c>
      <c r="B76" s="64">
        <v>714</v>
      </c>
      <c r="C76" s="65" t="s">
        <v>27</v>
      </c>
      <c r="D76" s="99"/>
      <c r="E76" s="100"/>
      <c r="F76" s="100"/>
      <c r="G76" s="180">
        <f>G77</f>
        <v>39131.800000000003</v>
      </c>
      <c r="H76" s="181" t="e">
        <f>H77+#REF!</f>
        <v>#REF!</v>
      </c>
      <c r="I76" s="180">
        <f>I77</f>
        <v>8807.4</v>
      </c>
      <c r="J76" s="67" t="e">
        <f>J77+#REF!</f>
        <v>#REF!</v>
      </c>
      <c r="K76" s="68">
        <f>I76/G76</f>
        <v>0.22500000000000001</v>
      </c>
    </row>
    <row r="77" spans="1:11" s="54" customFormat="1" x14ac:dyDescent="0.3">
      <c r="A77" s="66" t="s">
        <v>51</v>
      </c>
      <c r="B77" s="96">
        <v>714</v>
      </c>
      <c r="C77" s="65" t="s">
        <v>27</v>
      </c>
      <c r="D77" s="99" t="s">
        <v>2</v>
      </c>
      <c r="E77" s="100"/>
      <c r="F77" s="100"/>
      <c r="G77" s="180">
        <f t="shared" ref="G77:J78" si="22">G78</f>
        <v>39131.800000000003</v>
      </c>
      <c r="H77" s="181">
        <f t="shared" si="22"/>
        <v>0</v>
      </c>
      <c r="I77" s="180">
        <f t="shared" si="22"/>
        <v>8807.4</v>
      </c>
      <c r="J77" s="67">
        <f t="shared" si="22"/>
        <v>25087687.100000001</v>
      </c>
      <c r="K77" s="68">
        <f t="shared" si="0"/>
        <v>0.22500000000000001</v>
      </c>
    </row>
    <row r="78" spans="1:11" s="55" customFormat="1" ht="17.399999999999999" x14ac:dyDescent="0.35">
      <c r="A78" s="71" t="s">
        <v>49</v>
      </c>
      <c r="B78" s="72">
        <v>714</v>
      </c>
      <c r="C78" s="73" t="s">
        <v>27</v>
      </c>
      <c r="D78" s="73" t="s">
        <v>2</v>
      </c>
      <c r="E78" s="74" t="s">
        <v>52</v>
      </c>
      <c r="F78" s="73"/>
      <c r="G78" s="182">
        <f t="shared" si="22"/>
        <v>39131.800000000003</v>
      </c>
      <c r="H78" s="183">
        <f t="shared" si="22"/>
        <v>0</v>
      </c>
      <c r="I78" s="182">
        <f t="shared" si="22"/>
        <v>8807.4</v>
      </c>
      <c r="J78" s="75">
        <f t="shared" si="22"/>
        <v>25087687.100000001</v>
      </c>
      <c r="K78" s="76">
        <f t="shared" si="0"/>
        <v>0.22500000000000001</v>
      </c>
    </row>
    <row r="79" spans="1:11" s="56" customFormat="1" ht="72" customHeight="1" x14ac:dyDescent="0.3">
      <c r="A79" s="77" t="s">
        <v>76</v>
      </c>
      <c r="B79" s="78">
        <v>714</v>
      </c>
      <c r="C79" s="79" t="s">
        <v>27</v>
      </c>
      <c r="D79" s="79" t="s">
        <v>2</v>
      </c>
      <c r="E79" s="80" t="s">
        <v>77</v>
      </c>
      <c r="F79" s="79"/>
      <c r="G79" s="184">
        <f>G80+G81+G82</f>
        <v>39131.800000000003</v>
      </c>
      <c r="H79" s="185">
        <f>H80+H81+H82</f>
        <v>0</v>
      </c>
      <c r="I79" s="184">
        <f>I80+I81+I82</f>
        <v>8807.4</v>
      </c>
      <c r="J79" s="81">
        <f>J80+J81+J82</f>
        <v>25087687.100000001</v>
      </c>
      <c r="K79" s="82">
        <f>I79/G79</f>
        <v>0.22500000000000001</v>
      </c>
    </row>
    <row r="80" spans="1:11" s="62" customFormat="1" ht="46.8" x14ac:dyDescent="0.3">
      <c r="A80" s="101" t="s">
        <v>85</v>
      </c>
      <c r="B80" s="84">
        <v>714</v>
      </c>
      <c r="C80" s="85" t="s">
        <v>27</v>
      </c>
      <c r="D80" s="85" t="s">
        <v>2</v>
      </c>
      <c r="E80" s="86" t="s">
        <v>53</v>
      </c>
      <c r="F80" s="85" t="s">
        <v>14</v>
      </c>
      <c r="G80" s="186">
        <v>38233.800000000003</v>
      </c>
      <c r="H80" s="187"/>
      <c r="I80" s="186">
        <v>8807.4</v>
      </c>
      <c r="J80" s="88">
        <v>24961027.699999999</v>
      </c>
      <c r="K80" s="89">
        <f t="shared" si="0"/>
        <v>0.23</v>
      </c>
    </row>
    <row r="81" spans="1:11" s="57" customFormat="1" ht="62.4" x14ac:dyDescent="0.3">
      <c r="A81" s="83" t="s">
        <v>78</v>
      </c>
      <c r="B81" s="84">
        <v>714</v>
      </c>
      <c r="C81" s="85" t="s">
        <v>27</v>
      </c>
      <c r="D81" s="85" t="s">
        <v>2</v>
      </c>
      <c r="E81" s="86" t="s">
        <v>115</v>
      </c>
      <c r="F81" s="85" t="s">
        <v>14</v>
      </c>
      <c r="G81" s="186">
        <v>898</v>
      </c>
      <c r="H81" s="187"/>
      <c r="I81" s="186">
        <v>0</v>
      </c>
      <c r="J81" s="88">
        <f t="shared" ref="J81" si="23">I81*1000</f>
        <v>0</v>
      </c>
      <c r="K81" s="89">
        <f>I81/G81</f>
        <v>0</v>
      </c>
    </row>
    <row r="82" spans="1:11" s="57" customFormat="1" ht="62.4" hidden="1" x14ac:dyDescent="0.3">
      <c r="A82" s="83" t="s">
        <v>121</v>
      </c>
      <c r="B82" s="84">
        <v>714</v>
      </c>
      <c r="C82" s="85" t="s">
        <v>27</v>
      </c>
      <c r="D82" s="85" t="s">
        <v>2</v>
      </c>
      <c r="E82" s="86" t="s">
        <v>116</v>
      </c>
      <c r="F82" s="85" t="s">
        <v>14</v>
      </c>
      <c r="G82" s="162">
        <v>0</v>
      </c>
      <c r="H82" s="87">
        <f t="shared" ref="H82" si="24">G82*1000</f>
        <v>0</v>
      </c>
      <c r="I82" s="162">
        <v>0</v>
      </c>
      <c r="J82" s="88">
        <v>126659.4</v>
      </c>
      <c r="K82" s="89" t="e">
        <f t="shared" si="0"/>
        <v>#DIV/0!</v>
      </c>
    </row>
    <row r="83" spans="1:11" ht="16.5" customHeight="1" x14ac:dyDescent="0.3">
      <c r="G83" s="29"/>
      <c r="H83" s="40"/>
    </row>
    <row r="84" spans="1:11" x14ac:dyDescent="0.3">
      <c r="G84" s="29"/>
      <c r="H84" s="40"/>
    </row>
    <row r="85" spans="1:11" x14ac:dyDescent="0.3">
      <c r="G85" s="29"/>
      <c r="H85" s="40"/>
    </row>
  </sheetData>
  <mergeCells count="1">
    <mergeCell ref="A1:K1"/>
  </mergeCells>
  <printOptions horizontalCentered="1"/>
  <pageMargins left="0.98425196850393704" right="0.39370078740157483" top="0.78740157480314965" bottom="0.59055118110236227" header="0" footer="0"/>
  <pageSetup paperSize="9" scale="59" fitToHeight="10" orientation="portrait" r:id="rId1"/>
  <headerFooter alignWithMargins="0"/>
  <rowBreaks count="1" manualBreakCount="1">
    <brk id="2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85" workbookViewId="0">
      <selection activeCell="C74" sqref="C74"/>
    </sheetView>
  </sheetViews>
  <sheetFormatPr defaultRowHeight="13.8" x14ac:dyDescent="0.25"/>
  <cols>
    <col min="1" max="1" width="26.44140625" style="167" customWidth="1"/>
    <col min="2" max="2" width="38.5546875" style="45" customWidth="1"/>
    <col min="3" max="3" width="13.5546875" style="45" customWidth="1"/>
    <col min="4" max="4" width="16.33203125" style="44" customWidth="1"/>
    <col min="5" max="5" width="14.109375" style="44" customWidth="1"/>
    <col min="6" max="256" width="9.109375" style="44"/>
    <col min="257" max="257" width="26.44140625" style="44" customWidth="1"/>
    <col min="258" max="258" width="38.5546875" style="44" customWidth="1"/>
    <col min="259" max="259" width="13.5546875" style="44" customWidth="1"/>
    <col min="260" max="260" width="10.6640625" style="44" customWidth="1"/>
    <col min="261" max="261" width="14.109375" style="44" customWidth="1"/>
    <col min="262" max="512" width="9.109375" style="44"/>
    <col min="513" max="513" width="26.44140625" style="44" customWidth="1"/>
    <col min="514" max="514" width="38.5546875" style="44" customWidth="1"/>
    <col min="515" max="515" width="13.5546875" style="44" customWidth="1"/>
    <col min="516" max="516" width="10.6640625" style="44" customWidth="1"/>
    <col min="517" max="517" width="14.109375" style="44" customWidth="1"/>
    <col min="518" max="768" width="9.109375" style="44"/>
    <col min="769" max="769" width="26.44140625" style="44" customWidth="1"/>
    <col min="770" max="770" width="38.5546875" style="44" customWidth="1"/>
    <col min="771" max="771" width="13.5546875" style="44" customWidth="1"/>
    <col min="772" max="772" width="10.6640625" style="44" customWidth="1"/>
    <col min="773" max="773" width="14.109375" style="44" customWidth="1"/>
    <col min="774" max="1024" width="9.109375" style="44"/>
    <col min="1025" max="1025" width="26.44140625" style="44" customWidth="1"/>
    <col min="1026" max="1026" width="38.5546875" style="44" customWidth="1"/>
    <col min="1027" max="1027" width="13.5546875" style="44" customWidth="1"/>
    <col min="1028" max="1028" width="10.6640625" style="44" customWidth="1"/>
    <col min="1029" max="1029" width="14.109375" style="44" customWidth="1"/>
    <col min="1030" max="1280" width="9.109375" style="44"/>
    <col min="1281" max="1281" width="26.44140625" style="44" customWidth="1"/>
    <col min="1282" max="1282" width="38.5546875" style="44" customWidth="1"/>
    <col min="1283" max="1283" width="13.5546875" style="44" customWidth="1"/>
    <col min="1284" max="1284" width="10.6640625" style="44" customWidth="1"/>
    <col min="1285" max="1285" width="14.109375" style="44" customWidth="1"/>
    <col min="1286" max="1536" width="9.109375" style="44"/>
    <col min="1537" max="1537" width="26.44140625" style="44" customWidth="1"/>
    <col min="1538" max="1538" width="38.5546875" style="44" customWidth="1"/>
    <col min="1539" max="1539" width="13.5546875" style="44" customWidth="1"/>
    <col min="1540" max="1540" width="10.6640625" style="44" customWidth="1"/>
    <col min="1541" max="1541" width="14.109375" style="44" customWidth="1"/>
    <col min="1542" max="1792" width="9.109375" style="44"/>
    <col min="1793" max="1793" width="26.44140625" style="44" customWidth="1"/>
    <col min="1794" max="1794" width="38.5546875" style="44" customWidth="1"/>
    <col min="1795" max="1795" width="13.5546875" style="44" customWidth="1"/>
    <col min="1796" max="1796" width="10.6640625" style="44" customWidth="1"/>
    <col min="1797" max="1797" width="14.109375" style="44" customWidth="1"/>
    <col min="1798" max="2048" width="9.109375" style="44"/>
    <col min="2049" max="2049" width="26.44140625" style="44" customWidth="1"/>
    <col min="2050" max="2050" width="38.5546875" style="44" customWidth="1"/>
    <col min="2051" max="2051" width="13.5546875" style="44" customWidth="1"/>
    <col min="2052" max="2052" width="10.6640625" style="44" customWidth="1"/>
    <col min="2053" max="2053" width="14.109375" style="44" customWidth="1"/>
    <col min="2054" max="2304" width="9.109375" style="44"/>
    <col min="2305" max="2305" width="26.44140625" style="44" customWidth="1"/>
    <col min="2306" max="2306" width="38.5546875" style="44" customWidth="1"/>
    <col min="2307" max="2307" width="13.5546875" style="44" customWidth="1"/>
    <col min="2308" max="2308" width="10.6640625" style="44" customWidth="1"/>
    <col min="2309" max="2309" width="14.109375" style="44" customWidth="1"/>
    <col min="2310" max="2560" width="9.109375" style="44"/>
    <col min="2561" max="2561" width="26.44140625" style="44" customWidth="1"/>
    <col min="2562" max="2562" width="38.5546875" style="44" customWidth="1"/>
    <col min="2563" max="2563" width="13.5546875" style="44" customWidth="1"/>
    <col min="2564" max="2564" width="10.6640625" style="44" customWidth="1"/>
    <col min="2565" max="2565" width="14.109375" style="44" customWidth="1"/>
    <col min="2566" max="2816" width="9.109375" style="44"/>
    <col min="2817" max="2817" width="26.44140625" style="44" customWidth="1"/>
    <col min="2818" max="2818" width="38.5546875" style="44" customWidth="1"/>
    <col min="2819" max="2819" width="13.5546875" style="44" customWidth="1"/>
    <col min="2820" max="2820" width="10.6640625" style="44" customWidth="1"/>
    <col min="2821" max="2821" width="14.109375" style="44" customWidth="1"/>
    <col min="2822" max="3072" width="9.109375" style="44"/>
    <col min="3073" max="3073" width="26.44140625" style="44" customWidth="1"/>
    <col min="3074" max="3074" width="38.5546875" style="44" customWidth="1"/>
    <col min="3075" max="3075" width="13.5546875" style="44" customWidth="1"/>
    <col min="3076" max="3076" width="10.6640625" style="44" customWidth="1"/>
    <col min="3077" max="3077" width="14.109375" style="44" customWidth="1"/>
    <col min="3078" max="3328" width="9.109375" style="44"/>
    <col min="3329" max="3329" width="26.44140625" style="44" customWidth="1"/>
    <col min="3330" max="3330" width="38.5546875" style="44" customWidth="1"/>
    <col min="3331" max="3331" width="13.5546875" style="44" customWidth="1"/>
    <col min="3332" max="3332" width="10.6640625" style="44" customWidth="1"/>
    <col min="3333" max="3333" width="14.109375" style="44" customWidth="1"/>
    <col min="3334" max="3584" width="9.109375" style="44"/>
    <col min="3585" max="3585" width="26.44140625" style="44" customWidth="1"/>
    <col min="3586" max="3586" width="38.5546875" style="44" customWidth="1"/>
    <col min="3587" max="3587" width="13.5546875" style="44" customWidth="1"/>
    <col min="3588" max="3588" width="10.6640625" style="44" customWidth="1"/>
    <col min="3589" max="3589" width="14.109375" style="44" customWidth="1"/>
    <col min="3590" max="3840" width="9.109375" style="44"/>
    <col min="3841" max="3841" width="26.44140625" style="44" customWidth="1"/>
    <col min="3842" max="3842" width="38.5546875" style="44" customWidth="1"/>
    <col min="3843" max="3843" width="13.5546875" style="44" customWidth="1"/>
    <col min="3844" max="3844" width="10.6640625" style="44" customWidth="1"/>
    <col min="3845" max="3845" width="14.109375" style="44" customWidth="1"/>
    <col min="3846" max="4096" width="9.109375" style="44"/>
    <col min="4097" max="4097" width="26.44140625" style="44" customWidth="1"/>
    <col min="4098" max="4098" width="38.5546875" style="44" customWidth="1"/>
    <col min="4099" max="4099" width="13.5546875" style="44" customWidth="1"/>
    <col min="4100" max="4100" width="10.6640625" style="44" customWidth="1"/>
    <col min="4101" max="4101" width="14.109375" style="44" customWidth="1"/>
    <col min="4102" max="4352" width="9.109375" style="44"/>
    <col min="4353" max="4353" width="26.44140625" style="44" customWidth="1"/>
    <col min="4354" max="4354" width="38.5546875" style="44" customWidth="1"/>
    <col min="4355" max="4355" width="13.5546875" style="44" customWidth="1"/>
    <col min="4356" max="4356" width="10.6640625" style="44" customWidth="1"/>
    <col min="4357" max="4357" width="14.109375" style="44" customWidth="1"/>
    <col min="4358" max="4608" width="9.109375" style="44"/>
    <col min="4609" max="4609" width="26.44140625" style="44" customWidth="1"/>
    <col min="4610" max="4610" width="38.5546875" style="44" customWidth="1"/>
    <col min="4611" max="4611" width="13.5546875" style="44" customWidth="1"/>
    <col min="4612" max="4612" width="10.6640625" style="44" customWidth="1"/>
    <col min="4613" max="4613" width="14.109375" style="44" customWidth="1"/>
    <col min="4614" max="4864" width="9.109375" style="44"/>
    <col min="4865" max="4865" width="26.44140625" style="44" customWidth="1"/>
    <col min="4866" max="4866" width="38.5546875" style="44" customWidth="1"/>
    <col min="4867" max="4867" width="13.5546875" style="44" customWidth="1"/>
    <col min="4868" max="4868" width="10.6640625" style="44" customWidth="1"/>
    <col min="4869" max="4869" width="14.109375" style="44" customWidth="1"/>
    <col min="4870" max="5120" width="9.109375" style="44"/>
    <col min="5121" max="5121" width="26.44140625" style="44" customWidth="1"/>
    <col min="5122" max="5122" width="38.5546875" style="44" customWidth="1"/>
    <col min="5123" max="5123" width="13.5546875" style="44" customWidth="1"/>
    <col min="5124" max="5124" width="10.6640625" style="44" customWidth="1"/>
    <col min="5125" max="5125" width="14.109375" style="44" customWidth="1"/>
    <col min="5126" max="5376" width="9.109375" style="44"/>
    <col min="5377" max="5377" width="26.44140625" style="44" customWidth="1"/>
    <col min="5378" max="5378" width="38.5546875" style="44" customWidth="1"/>
    <col min="5379" max="5379" width="13.5546875" style="44" customWidth="1"/>
    <col min="5380" max="5380" width="10.6640625" style="44" customWidth="1"/>
    <col min="5381" max="5381" width="14.109375" style="44" customWidth="1"/>
    <col min="5382" max="5632" width="9.109375" style="44"/>
    <col min="5633" max="5633" width="26.44140625" style="44" customWidth="1"/>
    <col min="5634" max="5634" width="38.5546875" style="44" customWidth="1"/>
    <col min="5635" max="5635" width="13.5546875" style="44" customWidth="1"/>
    <col min="5636" max="5636" width="10.6640625" style="44" customWidth="1"/>
    <col min="5637" max="5637" width="14.109375" style="44" customWidth="1"/>
    <col min="5638" max="5888" width="9.109375" style="44"/>
    <col min="5889" max="5889" width="26.44140625" style="44" customWidth="1"/>
    <col min="5890" max="5890" width="38.5546875" style="44" customWidth="1"/>
    <col min="5891" max="5891" width="13.5546875" style="44" customWidth="1"/>
    <col min="5892" max="5892" width="10.6640625" style="44" customWidth="1"/>
    <col min="5893" max="5893" width="14.109375" style="44" customWidth="1"/>
    <col min="5894" max="6144" width="9.109375" style="44"/>
    <col min="6145" max="6145" width="26.44140625" style="44" customWidth="1"/>
    <col min="6146" max="6146" width="38.5546875" style="44" customWidth="1"/>
    <col min="6147" max="6147" width="13.5546875" style="44" customWidth="1"/>
    <col min="6148" max="6148" width="10.6640625" style="44" customWidth="1"/>
    <col min="6149" max="6149" width="14.109375" style="44" customWidth="1"/>
    <col min="6150" max="6400" width="9.109375" style="44"/>
    <col min="6401" max="6401" width="26.44140625" style="44" customWidth="1"/>
    <col min="6402" max="6402" width="38.5546875" style="44" customWidth="1"/>
    <col min="6403" max="6403" width="13.5546875" style="44" customWidth="1"/>
    <col min="6404" max="6404" width="10.6640625" style="44" customWidth="1"/>
    <col min="6405" max="6405" width="14.109375" style="44" customWidth="1"/>
    <col min="6406" max="6656" width="9.109375" style="44"/>
    <col min="6657" max="6657" width="26.44140625" style="44" customWidth="1"/>
    <col min="6658" max="6658" width="38.5546875" style="44" customWidth="1"/>
    <col min="6659" max="6659" width="13.5546875" style="44" customWidth="1"/>
    <col min="6660" max="6660" width="10.6640625" style="44" customWidth="1"/>
    <col min="6661" max="6661" width="14.109375" style="44" customWidth="1"/>
    <col min="6662" max="6912" width="9.109375" style="44"/>
    <col min="6913" max="6913" width="26.44140625" style="44" customWidth="1"/>
    <col min="6914" max="6914" width="38.5546875" style="44" customWidth="1"/>
    <col min="6915" max="6915" width="13.5546875" style="44" customWidth="1"/>
    <col min="6916" max="6916" width="10.6640625" style="44" customWidth="1"/>
    <col min="6917" max="6917" width="14.109375" style="44" customWidth="1"/>
    <col min="6918" max="7168" width="9.109375" style="44"/>
    <col min="7169" max="7169" width="26.44140625" style="44" customWidth="1"/>
    <col min="7170" max="7170" width="38.5546875" style="44" customWidth="1"/>
    <col min="7171" max="7171" width="13.5546875" style="44" customWidth="1"/>
    <col min="7172" max="7172" width="10.6640625" style="44" customWidth="1"/>
    <col min="7173" max="7173" width="14.109375" style="44" customWidth="1"/>
    <col min="7174" max="7424" width="9.109375" style="44"/>
    <col min="7425" max="7425" width="26.44140625" style="44" customWidth="1"/>
    <col min="7426" max="7426" width="38.5546875" style="44" customWidth="1"/>
    <col min="7427" max="7427" width="13.5546875" style="44" customWidth="1"/>
    <col min="7428" max="7428" width="10.6640625" style="44" customWidth="1"/>
    <col min="7429" max="7429" width="14.109375" style="44" customWidth="1"/>
    <col min="7430" max="7680" width="9.109375" style="44"/>
    <col min="7681" max="7681" width="26.44140625" style="44" customWidth="1"/>
    <col min="7682" max="7682" width="38.5546875" style="44" customWidth="1"/>
    <col min="7683" max="7683" width="13.5546875" style="44" customWidth="1"/>
    <col min="7684" max="7684" width="10.6640625" style="44" customWidth="1"/>
    <col min="7685" max="7685" width="14.109375" style="44" customWidth="1"/>
    <col min="7686" max="7936" width="9.109375" style="44"/>
    <col min="7937" max="7937" width="26.44140625" style="44" customWidth="1"/>
    <col min="7938" max="7938" width="38.5546875" style="44" customWidth="1"/>
    <col min="7939" max="7939" width="13.5546875" style="44" customWidth="1"/>
    <col min="7940" max="7940" width="10.6640625" style="44" customWidth="1"/>
    <col min="7941" max="7941" width="14.109375" style="44" customWidth="1"/>
    <col min="7942" max="8192" width="9.109375" style="44"/>
    <col min="8193" max="8193" width="26.44140625" style="44" customWidth="1"/>
    <col min="8194" max="8194" width="38.5546875" style="44" customWidth="1"/>
    <col min="8195" max="8195" width="13.5546875" style="44" customWidth="1"/>
    <col min="8196" max="8196" width="10.6640625" style="44" customWidth="1"/>
    <col min="8197" max="8197" width="14.109375" style="44" customWidth="1"/>
    <col min="8198" max="8448" width="9.109375" style="44"/>
    <col min="8449" max="8449" width="26.44140625" style="44" customWidth="1"/>
    <col min="8450" max="8450" width="38.5546875" style="44" customWidth="1"/>
    <col min="8451" max="8451" width="13.5546875" style="44" customWidth="1"/>
    <col min="8452" max="8452" width="10.6640625" style="44" customWidth="1"/>
    <col min="8453" max="8453" width="14.109375" style="44" customWidth="1"/>
    <col min="8454" max="8704" width="9.109375" style="44"/>
    <col min="8705" max="8705" width="26.44140625" style="44" customWidth="1"/>
    <col min="8706" max="8706" width="38.5546875" style="44" customWidth="1"/>
    <col min="8707" max="8707" width="13.5546875" style="44" customWidth="1"/>
    <col min="8708" max="8708" width="10.6640625" style="44" customWidth="1"/>
    <col min="8709" max="8709" width="14.109375" style="44" customWidth="1"/>
    <col min="8710" max="8960" width="9.109375" style="44"/>
    <col min="8961" max="8961" width="26.44140625" style="44" customWidth="1"/>
    <col min="8962" max="8962" width="38.5546875" style="44" customWidth="1"/>
    <col min="8963" max="8963" width="13.5546875" style="44" customWidth="1"/>
    <col min="8964" max="8964" width="10.6640625" style="44" customWidth="1"/>
    <col min="8965" max="8965" width="14.109375" style="44" customWidth="1"/>
    <col min="8966" max="9216" width="9.109375" style="44"/>
    <col min="9217" max="9217" width="26.44140625" style="44" customWidth="1"/>
    <col min="9218" max="9218" width="38.5546875" style="44" customWidth="1"/>
    <col min="9219" max="9219" width="13.5546875" style="44" customWidth="1"/>
    <col min="9220" max="9220" width="10.6640625" style="44" customWidth="1"/>
    <col min="9221" max="9221" width="14.109375" style="44" customWidth="1"/>
    <col min="9222" max="9472" width="9.109375" style="44"/>
    <col min="9473" max="9473" width="26.44140625" style="44" customWidth="1"/>
    <col min="9474" max="9474" width="38.5546875" style="44" customWidth="1"/>
    <col min="9475" max="9475" width="13.5546875" style="44" customWidth="1"/>
    <col min="9476" max="9476" width="10.6640625" style="44" customWidth="1"/>
    <col min="9477" max="9477" width="14.109375" style="44" customWidth="1"/>
    <col min="9478" max="9728" width="9.109375" style="44"/>
    <col min="9729" max="9729" width="26.44140625" style="44" customWidth="1"/>
    <col min="9730" max="9730" width="38.5546875" style="44" customWidth="1"/>
    <col min="9731" max="9731" width="13.5546875" style="44" customWidth="1"/>
    <col min="9732" max="9732" width="10.6640625" style="44" customWidth="1"/>
    <col min="9733" max="9733" width="14.109375" style="44" customWidth="1"/>
    <col min="9734" max="9984" width="9.109375" style="44"/>
    <col min="9985" max="9985" width="26.44140625" style="44" customWidth="1"/>
    <col min="9986" max="9986" width="38.5546875" style="44" customWidth="1"/>
    <col min="9987" max="9987" width="13.5546875" style="44" customWidth="1"/>
    <col min="9988" max="9988" width="10.6640625" style="44" customWidth="1"/>
    <col min="9989" max="9989" width="14.109375" style="44" customWidth="1"/>
    <col min="9990" max="10240" width="9.109375" style="44"/>
    <col min="10241" max="10241" width="26.44140625" style="44" customWidth="1"/>
    <col min="10242" max="10242" width="38.5546875" style="44" customWidth="1"/>
    <col min="10243" max="10243" width="13.5546875" style="44" customWidth="1"/>
    <col min="10244" max="10244" width="10.6640625" style="44" customWidth="1"/>
    <col min="10245" max="10245" width="14.109375" style="44" customWidth="1"/>
    <col min="10246" max="10496" width="9.109375" style="44"/>
    <col min="10497" max="10497" width="26.44140625" style="44" customWidth="1"/>
    <col min="10498" max="10498" width="38.5546875" style="44" customWidth="1"/>
    <col min="10499" max="10499" width="13.5546875" style="44" customWidth="1"/>
    <col min="10500" max="10500" width="10.6640625" style="44" customWidth="1"/>
    <col min="10501" max="10501" width="14.109375" style="44" customWidth="1"/>
    <col min="10502" max="10752" width="9.109375" style="44"/>
    <col min="10753" max="10753" width="26.44140625" style="44" customWidth="1"/>
    <col min="10754" max="10754" width="38.5546875" style="44" customWidth="1"/>
    <col min="10755" max="10755" width="13.5546875" style="44" customWidth="1"/>
    <col min="10756" max="10756" width="10.6640625" style="44" customWidth="1"/>
    <col min="10757" max="10757" width="14.109375" style="44" customWidth="1"/>
    <col min="10758" max="11008" width="9.109375" style="44"/>
    <col min="11009" max="11009" width="26.44140625" style="44" customWidth="1"/>
    <col min="11010" max="11010" width="38.5546875" style="44" customWidth="1"/>
    <col min="11011" max="11011" width="13.5546875" style="44" customWidth="1"/>
    <col min="11012" max="11012" width="10.6640625" style="44" customWidth="1"/>
    <col min="11013" max="11013" width="14.109375" style="44" customWidth="1"/>
    <col min="11014" max="11264" width="9.109375" style="44"/>
    <col min="11265" max="11265" width="26.44140625" style="44" customWidth="1"/>
    <col min="11266" max="11266" width="38.5546875" style="44" customWidth="1"/>
    <col min="11267" max="11267" width="13.5546875" style="44" customWidth="1"/>
    <col min="11268" max="11268" width="10.6640625" style="44" customWidth="1"/>
    <col min="11269" max="11269" width="14.109375" style="44" customWidth="1"/>
    <col min="11270" max="11520" width="9.109375" style="44"/>
    <col min="11521" max="11521" width="26.44140625" style="44" customWidth="1"/>
    <col min="11522" max="11522" width="38.5546875" style="44" customWidth="1"/>
    <col min="11523" max="11523" width="13.5546875" style="44" customWidth="1"/>
    <col min="11524" max="11524" width="10.6640625" style="44" customWidth="1"/>
    <col min="11525" max="11525" width="14.109375" style="44" customWidth="1"/>
    <col min="11526" max="11776" width="9.109375" style="44"/>
    <col min="11777" max="11777" width="26.44140625" style="44" customWidth="1"/>
    <col min="11778" max="11778" width="38.5546875" style="44" customWidth="1"/>
    <col min="11779" max="11779" width="13.5546875" style="44" customWidth="1"/>
    <col min="11780" max="11780" width="10.6640625" style="44" customWidth="1"/>
    <col min="11781" max="11781" width="14.109375" style="44" customWidth="1"/>
    <col min="11782" max="12032" width="9.109375" style="44"/>
    <col min="12033" max="12033" width="26.44140625" style="44" customWidth="1"/>
    <col min="12034" max="12034" width="38.5546875" style="44" customWidth="1"/>
    <col min="12035" max="12035" width="13.5546875" style="44" customWidth="1"/>
    <col min="12036" max="12036" width="10.6640625" style="44" customWidth="1"/>
    <col min="12037" max="12037" width="14.109375" style="44" customWidth="1"/>
    <col min="12038" max="12288" width="9.109375" style="44"/>
    <col min="12289" max="12289" width="26.44140625" style="44" customWidth="1"/>
    <col min="12290" max="12290" width="38.5546875" style="44" customWidth="1"/>
    <col min="12291" max="12291" width="13.5546875" style="44" customWidth="1"/>
    <col min="12292" max="12292" width="10.6640625" style="44" customWidth="1"/>
    <col min="12293" max="12293" width="14.109375" style="44" customWidth="1"/>
    <col min="12294" max="12544" width="9.109375" style="44"/>
    <col min="12545" max="12545" width="26.44140625" style="44" customWidth="1"/>
    <col min="12546" max="12546" width="38.5546875" style="44" customWidth="1"/>
    <col min="12547" max="12547" width="13.5546875" style="44" customWidth="1"/>
    <col min="12548" max="12548" width="10.6640625" style="44" customWidth="1"/>
    <col min="12549" max="12549" width="14.109375" style="44" customWidth="1"/>
    <col min="12550" max="12800" width="9.109375" style="44"/>
    <col min="12801" max="12801" width="26.44140625" style="44" customWidth="1"/>
    <col min="12802" max="12802" width="38.5546875" style="44" customWidth="1"/>
    <col min="12803" max="12803" width="13.5546875" style="44" customWidth="1"/>
    <col min="12804" max="12804" width="10.6640625" style="44" customWidth="1"/>
    <col min="12805" max="12805" width="14.109375" style="44" customWidth="1"/>
    <col min="12806" max="13056" width="9.109375" style="44"/>
    <col min="13057" max="13057" width="26.44140625" style="44" customWidth="1"/>
    <col min="13058" max="13058" width="38.5546875" style="44" customWidth="1"/>
    <col min="13059" max="13059" width="13.5546875" style="44" customWidth="1"/>
    <col min="13060" max="13060" width="10.6640625" style="44" customWidth="1"/>
    <col min="13061" max="13061" width="14.109375" style="44" customWidth="1"/>
    <col min="13062" max="13312" width="9.109375" style="44"/>
    <col min="13313" max="13313" width="26.44140625" style="44" customWidth="1"/>
    <col min="13314" max="13314" width="38.5546875" style="44" customWidth="1"/>
    <col min="13315" max="13315" width="13.5546875" style="44" customWidth="1"/>
    <col min="13316" max="13316" width="10.6640625" style="44" customWidth="1"/>
    <col min="13317" max="13317" width="14.109375" style="44" customWidth="1"/>
    <col min="13318" max="13568" width="9.109375" style="44"/>
    <col min="13569" max="13569" width="26.44140625" style="44" customWidth="1"/>
    <col min="13570" max="13570" width="38.5546875" style="44" customWidth="1"/>
    <col min="13571" max="13571" width="13.5546875" style="44" customWidth="1"/>
    <col min="13572" max="13572" width="10.6640625" style="44" customWidth="1"/>
    <col min="13573" max="13573" width="14.109375" style="44" customWidth="1"/>
    <col min="13574" max="13824" width="9.109375" style="44"/>
    <col min="13825" max="13825" width="26.44140625" style="44" customWidth="1"/>
    <col min="13826" max="13826" width="38.5546875" style="44" customWidth="1"/>
    <col min="13827" max="13827" width="13.5546875" style="44" customWidth="1"/>
    <col min="13828" max="13828" width="10.6640625" style="44" customWidth="1"/>
    <col min="13829" max="13829" width="14.109375" style="44" customWidth="1"/>
    <col min="13830" max="14080" width="9.109375" style="44"/>
    <col min="14081" max="14081" width="26.44140625" style="44" customWidth="1"/>
    <col min="14082" max="14082" width="38.5546875" style="44" customWidth="1"/>
    <col min="14083" max="14083" width="13.5546875" style="44" customWidth="1"/>
    <col min="14084" max="14084" width="10.6640625" style="44" customWidth="1"/>
    <col min="14085" max="14085" width="14.109375" style="44" customWidth="1"/>
    <col min="14086" max="14336" width="9.109375" style="44"/>
    <col min="14337" max="14337" width="26.44140625" style="44" customWidth="1"/>
    <col min="14338" max="14338" width="38.5546875" style="44" customWidth="1"/>
    <col min="14339" max="14339" width="13.5546875" style="44" customWidth="1"/>
    <col min="14340" max="14340" width="10.6640625" style="44" customWidth="1"/>
    <col min="14341" max="14341" width="14.109375" style="44" customWidth="1"/>
    <col min="14342" max="14592" width="9.109375" style="44"/>
    <col min="14593" max="14593" width="26.44140625" style="44" customWidth="1"/>
    <col min="14594" max="14594" width="38.5546875" style="44" customWidth="1"/>
    <col min="14595" max="14595" width="13.5546875" style="44" customWidth="1"/>
    <col min="14596" max="14596" width="10.6640625" style="44" customWidth="1"/>
    <col min="14597" max="14597" width="14.109375" style="44" customWidth="1"/>
    <col min="14598" max="14848" width="9.109375" style="44"/>
    <col min="14849" max="14849" width="26.44140625" style="44" customWidth="1"/>
    <col min="14850" max="14850" width="38.5546875" style="44" customWidth="1"/>
    <col min="14851" max="14851" width="13.5546875" style="44" customWidth="1"/>
    <col min="14852" max="14852" width="10.6640625" style="44" customWidth="1"/>
    <col min="14853" max="14853" width="14.109375" style="44" customWidth="1"/>
    <col min="14854" max="15104" width="9.109375" style="44"/>
    <col min="15105" max="15105" width="26.44140625" style="44" customWidth="1"/>
    <col min="15106" max="15106" width="38.5546875" style="44" customWidth="1"/>
    <col min="15107" max="15107" width="13.5546875" style="44" customWidth="1"/>
    <col min="15108" max="15108" width="10.6640625" style="44" customWidth="1"/>
    <col min="15109" max="15109" width="14.109375" style="44" customWidth="1"/>
    <col min="15110" max="15360" width="9.109375" style="44"/>
    <col min="15361" max="15361" width="26.44140625" style="44" customWidth="1"/>
    <col min="15362" max="15362" width="38.5546875" style="44" customWidth="1"/>
    <col min="15363" max="15363" width="13.5546875" style="44" customWidth="1"/>
    <col min="15364" max="15364" width="10.6640625" style="44" customWidth="1"/>
    <col min="15365" max="15365" width="14.109375" style="44" customWidth="1"/>
    <col min="15366" max="15616" width="9.109375" style="44"/>
    <col min="15617" max="15617" width="26.44140625" style="44" customWidth="1"/>
    <col min="15618" max="15618" width="38.5546875" style="44" customWidth="1"/>
    <col min="15619" max="15619" width="13.5546875" style="44" customWidth="1"/>
    <col min="15620" max="15620" width="10.6640625" style="44" customWidth="1"/>
    <col min="15621" max="15621" width="14.109375" style="44" customWidth="1"/>
    <col min="15622" max="15872" width="9.109375" style="44"/>
    <col min="15873" max="15873" width="26.44140625" style="44" customWidth="1"/>
    <col min="15874" max="15874" width="38.5546875" style="44" customWidth="1"/>
    <col min="15875" max="15875" width="13.5546875" style="44" customWidth="1"/>
    <col min="15876" max="15876" width="10.6640625" style="44" customWidth="1"/>
    <col min="15877" max="15877" width="14.109375" style="44" customWidth="1"/>
    <col min="15878" max="16128" width="9.109375" style="44"/>
    <col min="16129" max="16129" width="26.44140625" style="44" customWidth="1"/>
    <col min="16130" max="16130" width="38.5546875" style="44" customWidth="1"/>
    <col min="16131" max="16131" width="13.5546875" style="44" customWidth="1"/>
    <col min="16132" max="16132" width="10.6640625" style="44" customWidth="1"/>
    <col min="16133" max="16133" width="14.109375" style="44" customWidth="1"/>
    <col min="16134" max="16384" width="9.109375" style="44"/>
  </cols>
  <sheetData>
    <row r="1" spans="1:9" ht="15.75" customHeight="1" x14ac:dyDescent="0.25">
      <c r="A1" s="44"/>
      <c r="B1" s="44"/>
      <c r="C1" s="46"/>
      <c r="D1" s="163"/>
      <c r="E1" s="163"/>
    </row>
    <row r="2" spans="1:9" x14ac:dyDescent="0.25">
      <c r="A2" s="200" t="s">
        <v>232</v>
      </c>
      <c r="B2" s="201"/>
      <c r="D2" s="164"/>
      <c r="E2" s="131" t="s">
        <v>246</v>
      </c>
    </row>
    <row r="3" spans="1:9" s="33" customFormat="1" ht="39.75" customHeight="1" x14ac:dyDescent="0.25">
      <c r="A3" s="34" t="s">
        <v>57</v>
      </c>
      <c r="B3" s="34" t="s">
        <v>0</v>
      </c>
      <c r="C3" s="34" t="s">
        <v>117</v>
      </c>
      <c r="D3" s="145" t="s">
        <v>118</v>
      </c>
      <c r="E3" s="145" t="s">
        <v>38</v>
      </c>
    </row>
    <row r="4" spans="1:9" s="33" customFormat="1" ht="15" customHeight="1" x14ac:dyDescent="0.25">
      <c r="A4" s="145">
        <v>1</v>
      </c>
      <c r="B4" s="145">
        <v>2</v>
      </c>
      <c r="C4" s="145">
        <v>3</v>
      </c>
      <c r="D4" s="165">
        <v>4</v>
      </c>
      <c r="E4" s="165">
        <v>5</v>
      </c>
    </row>
    <row r="5" spans="1:9" s="33" customFormat="1" ht="38.25" customHeight="1" x14ac:dyDescent="0.25">
      <c r="A5" s="35" t="s">
        <v>86</v>
      </c>
      <c r="B5" s="36" t="s">
        <v>87</v>
      </c>
      <c r="C5" s="1">
        <f>C6+C10</f>
        <v>117900.2</v>
      </c>
      <c r="D5" s="2">
        <f>D6+D10</f>
        <v>-53957.8</v>
      </c>
      <c r="E5" s="11">
        <f t="shared" ref="E5:E11" si="0">D5/C5</f>
        <v>-0.45800000000000002</v>
      </c>
      <c r="F5" s="3"/>
      <c r="G5" s="3"/>
      <c r="H5" s="3"/>
      <c r="I5" s="3"/>
    </row>
    <row r="6" spans="1:9" s="5" customFormat="1" ht="39.6" hidden="1" x14ac:dyDescent="0.25">
      <c r="A6" s="35" t="s">
        <v>88</v>
      </c>
      <c r="B6" s="36" t="s">
        <v>89</v>
      </c>
      <c r="C6" s="1">
        <f>+C8</f>
        <v>0</v>
      </c>
      <c r="D6" s="2">
        <f>+D8</f>
        <v>0</v>
      </c>
      <c r="E6" s="11" t="e">
        <f t="shared" si="0"/>
        <v>#DIV/0!</v>
      </c>
      <c r="F6" s="4"/>
      <c r="G6" s="4"/>
      <c r="H6" s="4"/>
      <c r="I6" s="4"/>
    </row>
    <row r="7" spans="1:9" s="5" customFormat="1" ht="52.8" hidden="1" x14ac:dyDescent="0.25">
      <c r="A7" s="35" t="s">
        <v>90</v>
      </c>
      <c r="B7" s="36" t="s">
        <v>91</v>
      </c>
      <c r="C7" s="1">
        <f>C8</f>
        <v>0</v>
      </c>
      <c r="D7" s="2">
        <f>D8</f>
        <v>0</v>
      </c>
      <c r="E7" s="11" t="e">
        <f t="shared" si="0"/>
        <v>#DIV/0!</v>
      </c>
      <c r="F7" s="4"/>
      <c r="G7" s="4"/>
      <c r="H7" s="4"/>
      <c r="I7" s="4"/>
    </row>
    <row r="8" spans="1:9" s="33" customFormat="1" ht="45.75" hidden="1" customHeight="1" x14ac:dyDescent="0.25">
      <c r="A8" s="35" t="s">
        <v>92</v>
      </c>
      <c r="B8" s="36" t="s">
        <v>93</v>
      </c>
      <c r="C8" s="6">
        <f>C9</f>
        <v>0</v>
      </c>
      <c r="D8" s="2">
        <f>D9</f>
        <v>0</v>
      </c>
      <c r="E8" s="11" t="e">
        <f t="shared" si="0"/>
        <v>#DIV/0!</v>
      </c>
      <c r="F8" s="3"/>
      <c r="G8" s="3"/>
      <c r="H8" s="3"/>
      <c r="I8" s="3"/>
    </row>
    <row r="9" spans="1:9" s="33" customFormat="1" ht="52.8" hidden="1" x14ac:dyDescent="0.25">
      <c r="A9" s="7" t="s">
        <v>94</v>
      </c>
      <c r="B9" s="8" t="s">
        <v>95</v>
      </c>
      <c r="C9" s="9"/>
      <c r="D9" s="10"/>
      <c r="E9" s="11" t="e">
        <f t="shared" si="0"/>
        <v>#DIV/0!</v>
      </c>
      <c r="F9" s="3"/>
      <c r="G9" s="3"/>
      <c r="H9" s="3"/>
      <c r="I9" s="3"/>
    </row>
    <row r="10" spans="1:9" s="33" customFormat="1" ht="26.4" x14ac:dyDescent="0.25">
      <c r="A10" s="35" t="s">
        <v>96</v>
      </c>
      <c r="B10" s="36" t="s">
        <v>97</v>
      </c>
      <c r="C10" s="1">
        <f>+C11+C15</f>
        <v>117900.2</v>
      </c>
      <c r="D10" s="2">
        <f>D11+D15</f>
        <v>-53957.8</v>
      </c>
      <c r="E10" s="11">
        <f t="shared" si="0"/>
        <v>-0.45800000000000002</v>
      </c>
      <c r="F10" s="3"/>
      <c r="G10" s="3"/>
      <c r="H10" s="3"/>
      <c r="I10" s="3"/>
    </row>
    <row r="11" spans="1:9" s="33" customFormat="1" ht="23.25" customHeight="1" x14ac:dyDescent="0.25">
      <c r="A11" s="35" t="s">
        <v>98</v>
      </c>
      <c r="B11" s="36" t="s">
        <v>99</v>
      </c>
      <c r="C11" s="1">
        <f>C12</f>
        <v>-291745.3</v>
      </c>
      <c r="D11" s="2">
        <f t="shared" ref="D11:D13" si="1">D12</f>
        <v>-86256.7</v>
      </c>
      <c r="E11" s="11">
        <f t="shared" si="0"/>
        <v>0.29599999999999999</v>
      </c>
      <c r="F11" s="3"/>
      <c r="G11" s="3"/>
      <c r="H11" s="3"/>
      <c r="I11" s="3"/>
    </row>
    <row r="12" spans="1:9" s="33" customFormat="1" ht="26.4" x14ac:dyDescent="0.25">
      <c r="A12" s="166" t="s">
        <v>100</v>
      </c>
      <c r="B12" s="37" t="s">
        <v>101</v>
      </c>
      <c r="C12" s="9">
        <f>C13</f>
        <v>-291745.3</v>
      </c>
      <c r="D12" s="12">
        <f t="shared" si="1"/>
        <v>-86256.7</v>
      </c>
      <c r="E12" s="13">
        <f t="shared" ref="E12:E18" si="2">D12/C12</f>
        <v>0.29599999999999999</v>
      </c>
      <c r="F12" s="3"/>
      <c r="G12" s="3"/>
      <c r="H12" s="3"/>
      <c r="I12" s="3"/>
    </row>
    <row r="13" spans="1:9" s="33" customFormat="1" ht="26.4" x14ac:dyDescent="0.25">
      <c r="A13" s="166" t="s">
        <v>102</v>
      </c>
      <c r="B13" s="37" t="s">
        <v>103</v>
      </c>
      <c r="C13" s="9">
        <f>C14</f>
        <v>-291745.3</v>
      </c>
      <c r="D13" s="12">
        <f t="shared" si="1"/>
        <v>-86256.7</v>
      </c>
      <c r="E13" s="13">
        <f t="shared" si="2"/>
        <v>0.29599999999999999</v>
      </c>
      <c r="F13" s="3"/>
      <c r="G13" s="3"/>
      <c r="H13" s="3"/>
      <c r="I13" s="3"/>
    </row>
    <row r="14" spans="1:9" s="33" customFormat="1" ht="26.4" x14ac:dyDescent="0.25">
      <c r="A14" s="166" t="s">
        <v>104</v>
      </c>
      <c r="B14" s="37" t="s">
        <v>105</v>
      </c>
      <c r="C14" s="15">
        <f>-Доходы!C74</f>
        <v>-291745.3</v>
      </c>
      <c r="D14" s="10">
        <f>-Доходы!D74</f>
        <v>-86256.7</v>
      </c>
      <c r="E14" s="13">
        <f t="shared" si="2"/>
        <v>0.29599999999999999</v>
      </c>
      <c r="F14" s="3"/>
      <c r="G14" s="3"/>
      <c r="H14" s="3"/>
      <c r="I14" s="3"/>
    </row>
    <row r="15" spans="1:9" s="33" customFormat="1" ht="22.5" customHeight="1" x14ac:dyDescent="0.25">
      <c r="A15" s="35" t="s">
        <v>106</v>
      </c>
      <c r="B15" s="36" t="s">
        <v>107</v>
      </c>
      <c r="C15" s="1">
        <f t="shared" ref="C15:D17" si="3">C16</f>
        <v>409645.5</v>
      </c>
      <c r="D15" s="14">
        <f t="shared" si="3"/>
        <v>32298.9</v>
      </c>
      <c r="E15" s="11">
        <f t="shared" si="2"/>
        <v>7.9000000000000001E-2</v>
      </c>
      <c r="F15" s="3"/>
      <c r="G15" s="3"/>
      <c r="H15" s="3"/>
      <c r="I15" s="3"/>
    </row>
    <row r="16" spans="1:9" s="33" customFormat="1" ht="26.4" x14ac:dyDescent="0.25">
      <c r="A16" s="166" t="s">
        <v>108</v>
      </c>
      <c r="B16" s="37" t="s">
        <v>109</v>
      </c>
      <c r="C16" s="9">
        <f t="shared" si="3"/>
        <v>409645.5</v>
      </c>
      <c r="D16" s="15">
        <f t="shared" si="3"/>
        <v>32298.9</v>
      </c>
      <c r="E16" s="13">
        <f t="shared" si="2"/>
        <v>7.9000000000000001E-2</v>
      </c>
      <c r="F16" s="3"/>
      <c r="G16" s="3"/>
      <c r="H16" s="3"/>
      <c r="I16" s="3"/>
    </row>
    <row r="17" spans="1:9" s="33" customFormat="1" ht="26.4" x14ac:dyDescent="0.25">
      <c r="A17" s="166" t="s">
        <v>110</v>
      </c>
      <c r="B17" s="37" t="s">
        <v>111</v>
      </c>
      <c r="C17" s="9">
        <f t="shared" si="3"/>
        <v>409645.5</v>
      </c>
      <c r="D17" s="15">
        <f t="shared" si="3"/>
        <v>32298.9</v>
      </c>
      <c r="E17" s="13">
        <f t="shared" si="2"/>
        <v>7.9000000000000001E-2</v>
      </c>
      <c r="F17" s="3"/>
      <c r="G17" s="3"/>
      <c r="H17" s="3"/>
      <c r="I17" s="3"/>
    </row>
    <row r="18" spans="1:9" s="33" customFormat="1" ht="26.4" x14ac:dyDescent="0.25">
      <c r="A18" s="166" t="s">
        <v>112</v>
      </c>
      <c r="B18" s="37" t="s">
        <v>113</v>
      </c>
      <c r="C18" s="9">
        <f>Расходы!G5</f>
        <v>409645.5</v>
      </c>
      <c r="D18" s="9">
        <f>Расходы!I5</f>
        <v>32298.9</v>
      </c>
      <c r="E18" s="13">
        <f t="shared" si="2"/>
        <v>7.9000000000000001E-2</v>
      </c>
      <c r="F18" s="3"/>
      <c r="G18" s="3"/>
      <c r="H18" s="3"/>
      <c r="I18" s="3"/>
    </row>
  </sheetData>
  <mergeCells count="1">
    <mergeCell ref="A2:B2"/>
  </mergeCells>
  <pageMargins left="1.1811023622047245" right="0.39370078740157483" top="0.59055118110236227" bottom="0.39370078740157483" header="0.51181102362204722" footer="0.51181102362204722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:E29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PC 312</cp:lastModifiedBy>
  <cp:lastPrinted>2026-04-28T21:34:39Z</cp:lastPrinted>
  <dcterms:created xsi:type="dcterms:W3CDTF">2005-10-28T06:18:06Z</dcterms:created>
  <dcterms:modified xsi:type="dcterms:W3CDTF">2026-05-06T22:20:11Z</dcterms:modified>
</cp:coreProperties>
</file>